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xr:revisionPtr revIDLastSave="59" documentId="13_ncr:1_{B407240E-8359-47D1-81E2-3448E12BF9AB}" xr6:coauthVersionLast="47" xr6:coauthVersionMax="47" xr10:uidLastSave="{A061E029-9251-445D-82FD-F9224E4DADF4}"/>
  <bookViews>
    <workbookView xWindow="57480" yWindow="90" windowWidth="29040" windowHeight="15720" xr2:uid="{00000000-000D-0000-FFFF-FFFF00000000}"/>
  </bookViews>
  <sheets>
    <sheet name="Sheet1" sheetId="1" r:id="rId1"/>
  </sheets>
  <definedNames>
    <definedName name="_xlnm._FilterDatabase" localSheetId="0" hidden="1">Sheet1!$A$42:$R$59</definedName>
    <definedName name="_Hlk117689329" localSheetId="0">Sheet1!$B$68</definedName>
    <definedName name="_Hlk498334581" localSheetId="0">Sheet1!#REF!</definedName>
    <definedName name="OLE_LINK1" localSheetId="0">Sheet1!$A$12</definedName>
    <definedName name="OLE_LINK5" localSheetId="0">Sheet1!$A$24</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49" i="1" l="1"/>
  <c r="N45" i="1"/>
  <c r="O45" i="1" s="1"/>
  <c r="Q45" i="1" s="1"/>
  <c r="R45" i="1" s="1"/>
  <c r="N46" i="1"/>
  <c r="O46" i="1" s="1"/>
  <c r="Q46" i="1" s="1"/>
  <c r="R46" i="1" s="1"/>
  <c r="N47" i="1"/>
  <c r="O47" i="1" s="1"/>
  <c r="Q47" i="1" s="1"/>
  <c r="R47" i="1" s="1"/>
  <c r="N48" i="1"/>
  <c r="O48" i="1" s="1"/>
  <c r="Q48" i="1" s="1"/>
  <c r="R48" i="1" s="1"/>
  <c r="O49" i="1" l="1"/>
  <c r="Q49" i="1" s="1"/>
  <c r="R49" i="1" s="1"/>
  <c r="N44" i="1"/>
  <c r="O44" i="1" s="1"/>
  <c r="Q44" i="1" s="1"/>
  <c r="R44" i="1" s="1"/>
</calcChain>
</file>

<file path=xl/sharedStrings.xml><?xml version="1.0" encoding="utf-8"?>
<sst xmlns="http://schemas.openxmlformats.org/spreadsheetml/2006/main" count="98" uniqueCount="94">
  <si>
    <t>Pirkimo dalies Nr.</t>
  </si>
  <si>
    <t>Užsakovo (perkančiosios organizacijos) adresas</t>
  </si>
  <si>
    <t xml:space="preserve">Eil. Nr. </t>
  </si>
  <si>
    <t>PVM, Eur</t>
  </si>
  <si>
    <t>Tiekėjo (serviso) pavadinimas ir serviso adresas</t>
  </si>
  <si>
    <t>______________</t>
  </si>
  <si>
    <t>(Data)</t>
  </si>
  <si>
    <t>(Vieta)</t>
  </si>
  <si>
    <t>Techninis aptarnavimas (tepalų ir kitų skysčių, filtrų keitimas, patikra ir paruošimas techninei apžiūrai ir kt.)</t>
  </si>
  <si>
    <t>Preliminarus valandų kiekis (val.)</t>
  </si>
  <si>
    <t>Elektrinių mazgų (starterių, generatorių, komutatorių, rėlių, laidų pynių ir pan.) gedimo diagnostika ir remontas</t>
  </si>
  <si>
    <t>Tiekėjo arba ūkio subjektų grupės narių pavadinimas (-ai)</t>
  </si>
  <si>
    <t xml:space="preserve">Tiekėjo arba ūkio subjektų grupės narių juridinio asmens kodas (-ai) (tuo atveju, jei pasiūlymą teikia fizinis asmuo - verslo pažymėjimo Nr. ar pan.), </t>
  </si>
  <si>
    <t>PVM mokėtojo kodas</t>
  </si>
  <si>
    <t>Ūkio subjektų grupės narys, atstovaujantis grupei (pildoma, jei pasiūlymą teikia ūkio subjektų grupė)</t>
  </si>
  <si>
    <t>Tiekėjo adresas (jeigu dalyvauja ūkio subjektų grupė, surašomi visi dalyvių adresai)</t>
  </si>
  <si>
    <t>Atsiskaitomosios sąskaitos numeris, bankas, banko kodas</t>
  </si>
  <si>
    <t>Įmonės vadovo pareigos, vardas, pavardė</t>
  </si>
  <si>
    <t>Už pasiūlymą atsakingo asmens pareigos, vardas, pavardė, telefono numeris, el. pašto adresas</t>
  </si>
  <si>
    <t>Už sutarties vykdymą atsakingo asmens pareigos, vardas, pavardė, telefono numeris, el. pašto adresas</t>
  </si>
  <si>
    <t>Sutartį Tiekėjas galės pasirašyti elektroniniu parašu (Taip/Ne):</t>
  </si>
  <si>
    <t xml:space="preserve">Sutartį pasirašančio asmens pareigos, vardas, pavardė </t>
  </si>
  <si>
    <t xml:space="preserve">2. INFORMACIJA APIE PLANUOJAMUS PASITELKTI SUBTIEKĖJUS AR RĖMIMĄSI KITŲ ŪKIO SUBJEKTŲ PAJĖGUMAIS </t>
  </si>
  <si>
    <t>1.	INFORMACIJA APIE TIEKĖJĄ</t>
  </si>
  <si>
    <t>2.1. Lentelėje nurodomi ūkio subjektai, kurių pajėgumais remiamasi, siekiant atitikti pirkimo dokumentuose nurodytus kvalifikacijos reikalavimus (jei taikoma):</t>
  </si>
  <si>
    <t>Ūkio subjekto, kurio pajėgumais remiamasi (pavadinimas, juridinio asmens  kodas, adresas) ir/arba kvazisubtiekėjo vardas, pavardė</t>
  </si>
  <si>
    <t>Nuoroda į konkurso specialiųjų sąlygų punktą (kvalifikacijos reikalavimą), kuriam atitikti remiamasi ūkio subjekto ar kvazisubtiekėjo pajėgumais</t>
  </si>
  <si>
    <t>Sutarties dalis (apimtis eurais, dalis procentais), kuriai ketinama pasitelkti ūkio subjektą, kurio pajėgumais remiamasi ir/ar  kvazisubtiekėją</t>
  </si>
  <si>
    <t>Kvazisubtiekėjai – fiziniai asmenys, kuriuos ketinama įdarbinti pirkimo laimėjimo atveju. 
Kartu su pasiūlymu turi būti pateikti ūkio subjektų, kurių pajėgumais remiamasi, užpildyti ir pasirašyti EBVPD.
Nepildyti, jei pasiūlymą teikia ūkio subjektų grupė, veikianti pagal jungtinės veiklos sutartį.
Pirkėjui paprašius, tiekėjas turės pateikti įrodymus, kad, vykdant sutartį, jam bus prieinami lentelėje nurodytų ūkio subjektų pajėgumai.</t>
  </si>
  <si>
    <t xml:space="preserve">3. PASIŪLYMO KAINA </t>
  </si>
  <si>
    <t xml:space="preserve">Pastaba: Tiekėjas negali nurodyti, kad visas pasiūlymas yra konfidencialus. Tiekėjo pavadinimas, kainos, įkainiai, siūlomų prekių gamintojai bei modeliai, prekių aprašymai (techninės specifikacijos) - nėra konfidenciali informacija.
Konfidencialia negali būti laikoma informacija, kuri atitinka VPĮ 20 straipsnio 2 dalyje nustatytus požymius ir sąlygas, todėl ši informacija bus viešinama VPĮ numatyta tvarka, nepriklausomai nuo to ar ši informacija bus nurodyta kaip konfidenciali.
 „Konfidencialumas viešuosiuose pirkimuose“ https://vpt.lrv.lt/uploads/vpt/documents/files/mp/konfidenciali_informacija.pdf  </t>
  </si>
  <si>
    <t>Valandinių paslaugų įkainių suma, Eur be PVM</t>
  </si>
  <si>
    <t>Eil. Nr.</t>
  </si>
  <si>
    <t>Privaloma parametro reikšmė</t>
  </si>
  <si>
    <t xml:space="preserve"> Kriterijaus reikšmė</t>
  </si>
  <si>
    <t>Atitikimą pagrindžiantys dokumentai</t>
  </si>
  <si>
    <t>Tiekėjo siūlomas parametras</t>
  </si>
  <si>
    <t>1.</t>
  </si>
  <si>
    <t>Nenustatoma</t>
  </si>
  <si>
    <t>*Tiekėjui, pasiūliusiam nustatytą geriausią (arba viršijančią nustatytą geriausią) kriterijaus reikšmę, bus skiriamas maksimalus balas, nustatytas atitinkamam kriterijui, kuris bus naudojamas apskaičiuojant ekonominio naudingumo vertę.</t>
  </si>
  <si>
    <t xml:space="preserve">5. KARTU SU PASIŪLYMU PATEIKIAMI DOKUMENTAI/INFORMACIJA </t>
  </si>
  <si>
    <t>Kartu su pasiūlymu pateikiami dokumentai/informacija (pateikto dokumento pavadinimas):</t>
  </si>
  <si>
    <t>Ar dokumentas/informacija yra konfidenciali (nurodyti TAIP arba Ne arba DALINAI (patikslinant kuri dokumente nurodyta informacija yra konfidenciali)</t>
  </si>
  <si>
    <t>Argumentai, (pagrindimas) kodėl informacija yra konfidenciali</t>
  </si>
  <si>
    <t>2.</t>
  </si>
  <si>
    <t>...</t>
  </si>
  <si>
    <r>
      <rPr>
        <b/>
        <vertAlign val="superscript"/>
        <sz val="12"/>
        <rFont val="Times New Roman"/>
        <family val="1"/>
        <charset val="186"/>
      </rPr>
      <t>1</t>
    </r>
    <r>
      <rPr>
        <b/>
        <sz val="11"/>
        <rFont val="Times New Roman"/>
        <family val="1"/>
        <charset val="186"/>
      </rPr>
      <t>*</t>
    </r>
    <r>
      <rPr>
        <sz val="11"/>
        <rFont val="Times New Roman"/>
        <family val="1"/>
        <charset val="186"/>
      </rPr>
      <t xml:space="preserve"> – Tais atvejais, kai pagal galiojančius teisės aktus tiekėjui nereikia mokėti PVM, į PVM laukelį (celę) įrašomas skaičius 0  ir nurodoma priežastis, dėl kurių PVM nemokamas. Pagalbinę informaciją, kaip turėtų būti vertinami tiekėjų pasiūlymai, kai  perkančioji organizacija yra PVM mokėtoja ir (ar) tiekėjams taikomi skirtingi Lietuvos Respublikos pridėtinės vertės mokesčio įstatymo reikalavimai, rasite adresu:
 </t>
    </r>
    <r>
      <rPr>
        <i/>
        <sz val="11"/>
        <rFont val="Times New Roman"/>
        <family val="1"/>
        <charset val="186"/>
      </rPr>
      <t>https://vpt.lrv.lt/uploads/vpt/documents/files/LT_versija/E_vedlys/4_convenience/PVMpagalba(Pasiulymoforma).pdf</t>
    </r>
  </si>
  <si>
    <t>Mes patvirtiname, kad visa pasiūlyme pateikta informacija yra teisinga ir atitinka tikrovę.</t>
  </si>
  <si>
    <t>1* PVM, %</t>
  </si>
  <si>
    <t xml:space="preserve">     (pareigos)</t>
  </si>
  <si>
    <t xml:space="preserve">                       (parašas)</t>
  </si>
  <si>
    <t>(vardas pavardė)</t>
  </si>
  <si>
    <t>Jei pasiūlymą pasirašo Tiekėjo įgaliotas asmuo, kartu su pasiūlymu turi būti pateiktas dokumentas (įgaliojimas) suteikiantis teisę nurodytam asmeniui pasirašyti Tiekėjo vardu.</t>
  </si>
  <si>
    <t>Maksimalios sutarties vertė Eur be PVM</t>
  </si>
  <si>
    <r>
      <t xml:space="preserve">Tiekėjo atstumas iki perkančiosios organizacijos adreso, nuvažiuojamas keliais trumpiausiu atstumu, km (http://www.maps.lt/) </t>
    </r>
    <r>
      <rPr>
        <b/>
        <sz val="11"/>
        <color rgb="FFFF0000"/>
        <rFont val="Times New Roman"/>
        <family val="1"/>
        <charset val="186"/>
      </rPr>
      <t>(A)</t>
    </r>
  </si>
  <si>
    <r>
      <t xml:space="preserve">Važiuoklės mazgų remonto garantinis terminas, mėnesiais </t>
    </r>
    <r>
      <rPr>
        <b/>
        <sz val="11"/>
        <color rgb="FFFF0000"/>
        <rFont val="Times New Roman"/>
        <family val="1"/>
        <charset val="186"/>
      </rPr>
      <t>(B)</t>
    </r>
  </si>
  <si>
    <r>
      <t>Transmisijos mazgų remonto garantinis terminas, mėnesiais</t>
    </r>
    <r>
      <rPr>
        <b/>
        <sz val="11"/>
        <color rgb="FFFF0000"/>
        <rFont val="Times New Roman"/>
        <family val="1"/>
        <charset val="186"/>
      </rPr>
      <t xml:space="preserve"> (B)</t>
    </r>
  </si>
  <si>
    <r>
      <t xml:space="preserve">Vidaus degimo variklių mazgų remonto garantinis terminas, mėnesiais </t>
    </r>
    <r>
      <rPr>
        <b/>
        <sz val="11"/>
        <color rgb="FFFF0000"/>
        <rFont val="Times New Roman"/>
        <family val="1"/>
        <charset val="186"/>
      </rPr>
      <t>(B)</t>
    </r>
  </si>
  <si>
    <r>
      <t xml:space="preserve">Padangų remonto garantinis terminas, mėnesiais </t>
    </r>
    <r>
      <rPr>
        <b/>
        <sz val="11"/>
        <color rgb="FFFF0000"/>
        <rFont val="Times New Roman"/>
        <family val="1"/>
        <charset val="186"/>
      </rPr>
      <t>(B)</t>
    </r>
  </si>
  <si>
    <r>
      <t xml:space="preserve">Aplinkosauginis reikalavimas </t>
    </r>
    <r>
      <rPr>
        <sz val="11"/>
        <color rgb="FFFF0000"/>
        <rFont val="Times New Roman"/>
        <family val="1"/>
        <charset val="186"/>
      </rPr>
      <t>(T)</t>
    </r>
  </si>
  <si>
    <t>Tiekėjas sutarties vykdymo laikotarpiu galės taikyti aplinkos apsaugos vadybos priemones:
teikiant lengvųjų automobilių autoserviso paslaugas taikyti aplinkos apsaugos vadybos sistemą EMAS arba kitą aplinkos apsaugos vadybos sistemą, įdiegtą pagal standartą LST EN ISO 14001 ar kitus aplinkos apsaugos vadybos standartus, pagrįstus atitinkamais Europos arba tarptautiniais standartais, kuriuos yra patvirtinusios sertifikavimo įstaigos, atitinkančios Europos Sąjungos teisės aktus arba atitinkamus Europos ar tarptautinius sertifikavimo standartus. (T)</t>
  </si>
  <si>
    <t xml:space="preserve">Taip/Ne (nereikalingą išbraukti) </t>
  </si>
  <si>
    <t>1.1. Šiuo pasiūlymu pažymime, kad sutinkame su visomis pirkimo sąlygomis, nustatytomis:
1.1.1. skelbime apie pirkimą;
1.1.2. konkurso bendrosiose ir specialiosiose sąlygose (kartu su priedais);
1.1.3. dokumentų paaiškinimuose (patikslinimuose), taip pat atsakymuose į tiekėjų klausimus (jei tokių bus);
1.4. kituose CVP IS priemonėmis pateiktuose dokumentuose.
1.2. Pateikdamas CVP IS priemonėmis pasiūlymą, patvirtinu, kad dokumentų skaitmeninės kopijos ir elektroninėmis priemonėmis pateikti duomenys yra tikri.
1.3. Patvirtiname, kad atidžiai perskaitėme visas pirkimo dokumentų sąlygas. Mūsų pasiūlymas visiškai atitinka perkančiosios organizacijos reikalavimus ir įsipareigojame jų laikytis. Taip pat įsipareigojame laikytis ir kitų Lietuvos Respublikoje galiojančių ir Pirkimo objektui bei Sutarčiai taikomų teisės aktų reikalavimų.
1.4. Pasiūlymas galioja ne trumpiau nei 90 kalendorinių dienų nuo paskutinės pasiūlymo pateikimo dienos, šią dieną įskaičiuojant į pasiūlymo galiojimo laikotarpį.
1.5. Patvirtiname, kad visa mūsų pasiūlyme pateikta informacija yra teisinga ir kad mes nenuslėpėme jokios informacijos, kurią buvo prašoma pateikti pirkimo dokumentuose.                                                                                                                                                                                                                                                  1.6. Patvirtiname, kad susipažinome su perkančiosios organizacijos patvirtintu tiekėjo etikos kodeksu https://keliuprieziura.lt/apie-mus/viesieji-pirkimai/456 ir deklaruojame, kad mūsų bei mūsų pasitelkiamų subjektų vykdoma veikla atitinka taikomuose teisės aktuose ir šiame tiekėjų etikos kodekse nustatytus reikalavimus bei nuostatas.</t>
  </si>
  <si>
    <t>2.2. Lentelėje nurodomi subtiekėjai, kurie pasitelkiami sutarties vykdymui:</t>
  </si>
  <si>
    <t>Subtiekėjo pavadinimas, juridinio asmens  kodas, adresas</t>
  </si>
  <si>
    <t>Subtiekėjui perduodama vykdyti  sutartinių įsipareigojimų dalis (eurais, procentais), kuriai nekeliami kvalifikacijos reikalavimai</t>
  </si>
  <si>
    <t>Nepildyti, jei pasiūlymą teikia ūkio subjektų grupė, veikianti pagal jungtinės veiklos sutartį.
Pirkėjui paprašius, tiekėjas turės pateikti įrodymus, kad, vykdant sutartį, jam bus prieinami lentelėje nurodytų Ūkio subjektų pajėgumai.</t>
  </si>
  <si>
    <t>3.1. Pasiūlymo kaina nurodoma eurais užpildant lentelę arba tas pirkimo dalis, kurioms teikiamas pasiūlymas. Tiekėjas turi pateikti pasiūlymą visai lentelėje nurodytai apimčiai, nestambinant jos plačiau ar neskaidant jos smulkiau.
3.2. Tiekėjas gali pateikti pasiūlymą vienai, kelioms arba visoms pirkimo objekto dalims.</t>
  </si>
  <si>
    <r>
      <rPr>
        <b/>
        <vertAlign val="superscript"/>
        <sz val="11"/>
        <rFont val="Times New Roman"/>
        <family val="1"/>
        <charset val="186"/>
      </rPr>
      <t>2*</t>
    </r>
    <r>
      <rPr>
        <b/>
        <sz val="11"/>
        <rFont val="Times New Roman"/>
        <family val="1"/>
        <charset val="186"/>
      </rPr>
      <t>Bendra palyginamoji pasiūlymo kaina, Eur su PVM</t>
    </r>
  </si>
  <si>
    <r>
      <rPr>
        <b/>
        <vertAlign val="superscript"/>
        <sz val="10"/>
        <rFont val="Times New Roman"/>
        <family val="1"/>
        <charset val="186"/>
      </rPr>
      <t>3</t>
    </r>
    <r>
      <rPr>
        <b/>
        <sz val="10"/>
        <rFont val="Times New Roman"/>
        <family val="1"/>
        <charset val="186"/>
      </rPr>
      <t>*Paslaugoms pagal funkcinę paskirtį panašioms, tačiau nenurodytoms šioje lentelėje  bus taikoma fiksuoto dydžio nuolaida visą sutarties galiojimo laikotarpį (nurodomi procentai)</t>
    </r>
  </si>
  <si>
    <r>
      <rPr>
        <vertAlign val="superscript"/>
        <sz val="11"/>
        <color theme="1"/>
        <rFont val="Times New Roman"/>
        <family val="1"/>
        <charset val="186"/>
      </rPr>
      <t>3</t>
    </r>
    <r>
      <rPr>
        <sz val="11"/>
        <color theme="1"/>
        <rFont val="Times New Roman"/>
        <family val="1"/>
        <charset val="186"/>
      </rPr>
      <t>*Nuolaida bus taikoma visą sutarties galiojimo laikotarpį. Vykdant  sutartį tiekėjas gali pritaikyti  ir didesnę nuolaidą, nei  nurodyta pasiūlyme.</t>
    </r>
  </si>
  <si>
    <t>4. TECHNINĖ SPECIFIKACIJA</t>
  </si>
  <si>
    <t>4.1. Teikdami šį pasiūlymą mes patvirtiname, kad mūsų siūlomos paslaugos atitinka techninius reikalavimus nurodytus specialiųjų pirkimo sąlygų 1 priede „Techninė specifikacija“.</t>
  </si>
  <si>
    <t>Mes siūlome:</t>
  </si>
  <si>
    <r>
      <rPr>
        <vertAlign val="superscript"/>
        <sz val="11"/>
        <color theme="1"/>
        <rFont val="Times New Roman"/>
        <family val="1"/>
        <charset val="186"/>
      </rPr>
      <t>2*</t>
    </r>
    <r>
      <rPr>
        <sz val="11"/>
        <color theme="1"/>
        <rFont val="Times New Roman"/>
        <family val="1"/>
        <charset val="186"/>
      </rPr>
      <t xml:space="preserve">Bendra palyginamoji pasiūlymo kaina nėra sutarties kaina. Pasiūlymo kaina bus naudojama tik pasiūlymų palyginimui ir įvertinimui. Perkančioji organizacija paslaugas pirks pagal poreikį neviršijant kiekvienai pirkimo daliai nurodytos maksimalios sutarties vertės. </t>
    </r>
  </si>
  <si>
    <r>
      <rPr>
        <sz val="11"/>
        <color rgb="FFFF0000"/>
        <rFont val="Times New Roman"/>
        <family val="1"/>
        <charset val="186"/>
      </rPr>
      <t xml:space="preserve">Jei tiekėjas, atsakys taip: turi būti pateikiama: </t>
    </r>
    <r>
      <rPr>
        <sz val="11"/>
        <color rgb="FF00B050"/>
        <rFont val="Times New Roman"/>
        <family val="1"/>
        <charset val="186"/>
      </rPr>
      <t>- 2009 m. lapkričio 25 d. Europos Parlamento ir Tarybos reglamentu (EB) Nr. 1221/2009 pripažįstamos Europos Sąjungos aplinkos apsaugos vadybos ir audito sistemos  (EMAS) arba kitos aplinkos apsaugos vadybos sistemos, pripažįstamos pagal minėto reglamento 45 straipsnį, reikalavimų, arba
- standarto LST EN ISO 14001:2015 reikalavimų. Lygiaverčiai įrodymai tarptautinio pirkimo atveju priimami tik jeigu Rangovas dėl nuo jo nepriklausančių objektyvių priežasčių negali pateikti sertifikatų per nustatytą laiką).
Nepriklausomos sertifikavimo įstaigos išduotas sertifikatas:</t>
    </r>
  </si>
  <si>
    <r>
      <t xml:space="preserve">Atkreiptinas Tiekėjų dėmesys: </t>
    </r>
    <r>
      <rPr>
        <b/>
        <u/>
        <sz val="12"/>
        <color indexed="10"/>
        <rFont val="Times New Roman"/>
        <family val="1"/>
        <charset val="186"/>
      </rPr>
      <t>Užpildytas Pasiūlymas  privalo būti pateiktas PASIRAŠYTAS SKENUOTA FORMA IR, TAIP PAT PATEIKTAS Microsoft Excell formatu, ar kita visuotinai prieinama teksto redagavimo programa</t>
    </r>
    <r>
      <rPr>
        <b/>
        <u/>
        <sz val="8"/>
        <color indexed="10"/>
        <rFont val="Times New Roman"/>
        <family val="1"/>
        <charset val="186"/>
      </rPr>
      <t> </t>
    </r>
    <r>
      <rPr>
        <b/>
        <u/>
        <sz val="12"/>
        <color indexed="10"/>
        <rFont val="Times New Roman"/>
        <family val="1"/>
        <charset val="186"/>
      </rPr>
      <t>. Tiekėjas gali pildyti tik pilkai pažymėtus laukus (celes).</t>
    </r>
  </si>
  <si>
    <t>Pramonės g. 4, LT-99116 Šilutė (Šilutės MT)</t>
  </si>
  <si>
    <t>Vytauto Didžiojo g. 118, LT-56111 Kaišiadorys, (Kaišiadorių MT)</t>
  </si>
  <si>
    <t>Vilniaus g. 97, LT-33112 Molėtai (Molėtų MT)</t>
  </si>
  <si>
    <t>Šilutės pl. 2, LT-91110 Klaipėda (Klaipėdos administracija)</t>
  </si>
  <si>
    <t>Maksimalus atstumas nuo (perkančiosios organizacijos) adreso į vieną pusę (km)</t>
  </si>
  <si>
    <r>
      <t xml:space="preserve">Elektrinių mazgų remonto garantinis terminas, mėnesiais </t>
    </r>
    <r>
      <rPr>
        <b/>
        <sz val="11"/>
        <color rgb="FFFF0000"/>
        <rFont val="Times New Roman"/>
        <family val="1"/>
        <charset val="186"/>
      </rPr>
      <t>(B)</t>
    </r>
  </si>
  <si>
    <t>Važiuoklės mazgų remontas (pakaba, stabdžių sistema, vairavimo mechanizmas)</t>
  </si>
  <si>
    <t>Vidaus degimo variklių ir susijusių mazgų remontas (aušinimo sistema, degalų tiekimo sistema, dujų išmetimo sistema, maitinimo sistema)</t>
  </si>
  <si>
    <t>Transmisijos mazgų remontas</t>
  </si>
  <si>
    <t>2*Bendra palyginamoji pasiūlymo kaina, Eur be PVM</t>
  </si>
  <si>
    <t>Už aplikokosauginių reikalvimų atitikimą ekonominio naudingumo balai bus skiriami:</t>
  </si>
  <si>
    <t>Jeigu tiekėjas arba jo pasitelkiamas subrangovas turi patvirtintą ISO 14001 sertifikatą ar lygiavertę sistema. Balai suteikiami tuo atveju, jei sertifikatą turi tas subjektas, kuris tiesiogiai atliks remonto darbus.</t>
  </si>
  <si>
    <t>**Netaikomas ekonominio naudingumo vertinimo kriterijus, t. y. minimalus reikalavimas už kurį neskiriamas ekonominio naudingumo balas A.</t>
  </si>
  <si>
    <t>(PU-14735/26) Lengvųjų automobilių serviso paslaugos</t>
  </si>
  <si>
    <t>Basanavičiaus g. 54, LT-41164 Biržai, (Biržų  MT)</t>
  </si>
  <si>
    <t>Bendra palyginamoji pasiūlymo kaina bus laikoma per didelė, jeigu viršys maksimalia planuojamą pasirašyti sutarties vertę</t>
  </si>
  <si>
    <t>Gegužės g. 35, LT-29107, Anykščiai, (Anykščių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</si>
</sst>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Calibri"/>
      <family val="2"/>
      <scheme val="minor"/>
    </font>
    <font>
      <sz val="11"/>
      <color theme="1"/>
      <name val="Calibri"/>
      <family val="2"/>
      <charset val="186"/>
      <scheme val="minor"/>
    </font>
    <font>
      <sz val="10"/>
      <name val="Arial"/>
      <family val="2"/>
    </font>
    <font>
      <sz val="10"/>
      <name val="TimesLT"/>
      <charset val="186"/>
    </font>
    <font>
      <sz val="10"/>
      <name val="Arial"/>
      <family val="2"/>
      <charset val="186"/>
    </font>
    <font>
      <sz val="11"/>
      <name val="Times New Roman"/>
      <family val="1"/>
      <charset val="186"/>
    </font>
    <font>
      <b/>
      <sz val="11"/>
      <name val="Times New Roman"/>
      <family val="1"/>
      <charset val="186"/>
    </font>
    <font>
      <b/>
      <sz val="10"/>
      <name val="Times New Roman"/>
      <family val="1"/>
      <charset val="186"/>
    </font>
    <font>
      <sz val="10"/>
      <name val="Times New Roman"/>
      <family val="1"/>
      <charset val="186"/>
    </font>
    <font>
      <b/>
      <sz val="12"/>
      <name val="Times New Roman"/>
      <family val="1"/>
      <charset val="186"/>
    </font>
    <font>
      <b/>
      <u/>
      <sz val="12"/>
      <color indexed="10"/>
      <name val="Times New Roman"/>
      <family val="1"/>
      <charset val="186"/>
    </font>
    <font>
      <b/>
      <u/>
      <sz val="8"/>
      <color indexed="10"/>
      <name val="Times New Roman"/>
      <family val="1"/>
      <charset val="186"/>
    </font>
    <font>
      <sz val="9"/>
      <name val="Times New Roman"/>
      <family val="1"/>
      <charset val="186"/>
    </font>
    <font>
      <sz val="11"/>
      <color theme="1"/>
      <name val="Calibri"/>
      <family val="2"/>
      <scheme val="minor"/>
    </font>
    <font>
      <sz val="11"/>
      <color theme="1"/>
      <name val="Times New Roman"/>
      <family val="1"/>
      <charset val="186"/>
    </font>
    <font>
      <sz val="11"/>
      <color rgb="FF000000"/>
      <name val="Times New Roman"/>
      <family val="1"/>
      <charset val="186"/>
    </font>
    <font>
      <sz val="11"/>
      <color rgb="FFFF0000"/>
      <name val="Times New Roman"/>
      <family val="1"/>
      <charset val="186"/>
    </font>
    <font>
      <sz val="11"/>
      <color rgb="FF00B050"/>
      <name val="Times New Roman"/>
      <family val="1"/>
      <charset val="186"/>
    </font>
    <font>
      <b/>
      <sz val="11"/>
      <color theme="1"/>
      <name val="Times New Roman"/>
      <family val="1"/>
      <charset val="186"/>
    </font>
    <font>
      <b/>
      <vertAlign val="superscript"/>
      <sz val="12"/>
      <name val="Times New Roman"/>
      <family val="1"/>
      <charset val="186"/>
    </font>
    <font>
      <i/>
      <sz val="11"/>
      <name val="Times New Roman"/>
      <family val="1"/>
      <charset val="186"/>
    </font>
    <font>
      <b/>
      <vertAlign val="superscript"/>
      <sz val="11"/>
      <name val="Times New Roman"/>
      <family val="1"/>
      <charset val="186"/>
    </font>
    <font>
      <i/>
      <sz val="11"/>
      <color theme="1"/>
      <name val="Calibri"/>
      <family val="2"/>
      <charset val="186"/>
      <scheme val="minor"/>
    </font>
    <font>
      <b/>
      <sz val="11"/>
      <color rgb="FFFF0000"/>
      <name val="Times New Roman"/>
      <family val="1"/>
      <charset val="186"/>
    </font>
    <font>
      <b/>
      <vertAlign val="superscript"/>
      <sz val="10"/>
      <name val="Times New Roman"/>
      <family val="1"/>
      <charset val="186"/>
    </font>
    <font>
      <b/>
      <sz val="10"/>
      <color theme="1"/>
      <name val="Times New Roman"/>
      <family val="1"/>
      <charset val="186"/>
    </font>
    <font>
      <vertAlign val="superscript"/>
      <sz val="11"/>
      <color theme="1"/>
      <name val="Times New Roman"/>
      <family val="1"/>
      <charset val="186"/>
    </font>
    <font>
      <b/>
      <sz val="16"/>
      <color rgb="FFFF0000"/>
      <name val="Times New Roman"/>
      <family val="1"/>
      <charset val="186"/>
    </font>
    <font>
      <b/>
      <u/>
      <sz val="16"/>
      <color rgb="FFFF0000"/>
      <name val="Times New Roman"/>
      <family val="1"/>
      <charset val="186"/>
    </font>
  </fonts>
  <fills count="6">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theme="2" tint="-9.9978637043366805E-2"/>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s>
  <cellStyleXfs count="6">
    <xf numFmtId="0" fontId="0" fillId="0" borderId="0"/>
    <xf numFmtId="0" fontId="4" fillId="0" borderId="0"/>
    <xf numFmtId="0" fontId="4" fillId="0" borderId="0"/>
    <xf numFmtId="0" fontId="3" fillId="0" borderId="0"/>
    <xf numFmtId="0" fontId="2" fillId="0" borderId="0"/>
    <xf numFmtId="9" fontId="13" fillId="0" borderId="0" applyFont="0" applyFill="0" applyBorder="0" applyAlignment="0" applyProtection="0"/>
  </cellStyleXfs>
  <cellXfs count="124">
    <xf numFmtId="0" fontId="0" fillId="0" borderId="0" xfId="0"/>
    <xf numFmtId="4" fontId="5" fillId="0" borderId="1" xfId="0" applyNumberFormat="1" applyFont="1" applyBorder="1" applyAlignment="1">
      <alignment horizontal="center" wrapText="1"/>
    </xf>
    <xf numFmtId="4" fontId="5" fillId="0" borderId="1" xfId="0" applyNumberFormat="1" applyFont="1" applyBorder="1" applyAlignment="1">
      <alignment horizontal="center"/>
    </xf>
    <xf numFmtId="9" fontId="5" fillId="2" borderId="1" xfId="5" applyFont="1" applyFill="1" applyBorder="1" applyAlignment="1" applyProtection="1">
      <alignment horizontal="center"/>
      <protection locked="0"/>
    </xf>
    <xf numFmtId="0" fontId="7" fillId="0" borderId="1" xfId="0" applyFont="1" applyBorder="1" applyAlignment="1">
      <alignment horizontal="center" vertical="center" wrapText="1"/>
    </xf>
    <xf numFmtId="0" fontId="5" fillId="0" borderId="0" xfId="0" applyFont="1" applyProtection="1">
      <protection locked="0"/>
    </xf>
    <xf numFmtId="0" fontId="5" fillId="0" borderId="0" xfId="0" applyFont="1" applyAlignment="1" applyProtection="1">
      <alignment horizontal="right" vertical="center"/>
      <protection locked="0"/>
    </xf>
    <xf numFmtId="0" fontId="16" fillId="0" borderId="0" xfId="0" applyFont="1" applyAlignment="1" applyProtection="1">
      <alignment wrapText="1"/>
      <protection locked="0"/>
    </xf>
    <xf numFmtId="0" fontId="5" fillId="4" borderId="4" xfId="0" applyFont="1" applyFill="1" applyBorder="1" applyAlignment="1" applyProtection="1">
      <alignment wrapText="1"/>
      <protection locked="0"/>
    </xf>
    <xf numFmtId="0" fontId="5" fillId="4" borderId="3" xfId="0" applyFont="1" applyFill="1" applyBorder="1" applyAlignment="1" applyProtection="1">
      <alignment wrapText="1"/>
      <protection locked="0"/>
    </xf>
    <xf numFmtId="0" fontId="5" fillId="3" borderId="0" xfId="0" applyFont="1" applyFill="1" applyAlignment="1" applyProtection="1">
      <alignment horizontal="center" wrapText="1"/>
      <protection locked="0"/>
    </xf>
    <xf numFmtId="0" fontId="5" fillId="0" borderId="0" xfId="0" applyFont="1" applyAlignment="1" applyProtection="1">
      <alignment horizontal="left" wrapText="1"/>
      <protection locked="0"/>
    </xf>
    <xf numFmtId="0" fontId="5" fillId="0" borderId="0" xfId="0" applyFont="1" applyAlignment="1" applyProtection="1">
      <alignment horizontal="center" wrapText="1"/>
      <protection locked="0"/>
    </xf>
    <xf numFmtId="0" fontId="5" fillId="0" borderId="0" xfId="0" applyFont="1" applyAlignment="1" applyProtection="1">
      <alignment vertical="center"/>
      <protection locked="0"/>
    </xf>
    <xf numFmtId="0" fontId="5" fillId="0" borderId="1" xfId="0" applyFont="1" applyBorder="1" applyAlignment="1" applyProtection="1">
      <alignment horizontal="center" wrapText="1"/>
      <protection locked="0"/>
    </xf>
    <xf numFmtId="0" fontId="5" fillId="3" borderId="0" xfId="0" applyFont="1" applyFill="1" applyProtection="1">
      <protection locked="0"/>
    </xf>
    <xf numFmtId="0" fontId="5" fillId="2" borderId="1" xfId="0" applyFont="1" applyFill="1" applyBorder="1" applyAlignment="1" applyProtection="1">
      <alignment horizontal="left" wrapText="1"/>
      <protection locked="0"/>
    </xf>
    <xf numFmtId="0" fontId="14" fillId="0" borderId="0" xfId="0" applyFont="1" applyAlignment="1">
      <alignment wrapText="1"/>
    </xf>
    <xf numFmtId="0" fontId="5" fillId="2" borderId="1" xfId="0" applyFont="1" applyFill="1" applyBorder="1" applyAlignment="1" applyProtection="1">
      <alignment horizontal="center" vertical="center" wrapText="1"/>
      <protection locked="0"/>
    </xf>
    <xf numFmtId="4" fontId="6" fillId="0" borderId="1" xfId="0" applyNumberFormat="1" applyFont="1" applyBorder="1" applyAlignment="1">
      <alignment horizontal="center"/>
    </xf>
    <xf numFmtId="0" fontId="17" fillId="0" borderId="0" xfId="0" applyFont="1" applyProtection="1">
      <protection locked="0"/>
    </xf>
    <xf numFmtId="4" fontId="5" fillId="2" borderId="1" xfId="0" applyNumberFormat="1" applyFont="1" applyFill="1" applyBorder="1" applyAlignment="1" applyProtection="1">
      <alignment horizontal="center" wrapText="1"/>
      <protection locked="0"/>
    </xf>
    <xf numFmtId="0" fontId="5" fillId="0" borderId="0" xfId="0" applyFont="1" applyAlignment="1" applyProtection="1">
      <alignment horizontal="center"/>
      <protection locked="0"/>
    </xf>
    <xf numFmtId="0" fontId="5" fillId="0" borderId="0" xfId="0" applyFont="1" applyAlignment="1" applyProtection="1">
      <alignment horizontal="left"/>
      <protection locked="0"/>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14" fillId="0" borderId="0" xfId="0" applyFont="1" applyAlignment="1">
      <alignment horizontal="center" wrapText="1"/>
    </xf>
    <xf numFmtId="0" fontId="14" fillId="0" borderId="1" xfId="0" applyFont="1" applyBorder="1" applyAlignment="1">
      <alignment horizontal="center"/>
    </xf>
    <xf numFmtId="0" fontId="5" fillId="0" borderId="0" xfId="0" applyFont="1" applyAlignment="1" applyProtection="1">
      <alignment vertical="center" wrapText="1"/>
      <protection locked="0"/>
    </xf>
    <xf numFmtId="0" fontId="12" fillId="0" borderId="0" xfId="0" applyFont="1" applyAlignment="1" applyProtection="1">
      <alignment horizontal="left" vertical="center" wrapText="1"/>
      <protection locked="0"/>
    </xf>
    <xf numFmtId="0" fontId="8" fillId="0" borderId="0" xfId="0" applyFont="1" applyAlignment="1" applyProtection="1">
      <alignment horizontal="left"/>
      <protection locked="0"/>
    </xf>
    <xf numFmtId="4" fontId="6" fillId="3" borderId="1" xfId="0" applyNumberFormat="1" applyFont="1" applyFill="1" applyBorder="1" applyAlignment="1" applyProtection="1">
      <alignment horizontal="center"/>
      <protection locked="0"/>
    </xf>
    <xf numFmtId="0" fontId="14" fillId="3" borderId="1" xfId="0" applyFont="1" applyFill="1" applyBorder="1" applyAlignment="1">
      <alignment vertical="center"/>
    </xf>
    <xf numFmtId="4" fontId="6" fillId="3" borderId="0" xfId="0" applyNumberFormat="1" applyFont="1" applyFill="1" applyAlignment="1" applyProtection="1">
      <alignment horizontal="center"/>
      <protection locked="0"/>
    </xf>
    <xf numFmtId="0" fontId="14" fillId="3" borderId="0" xfId="0" applyFont="1" applyFill="1" applyAlignment="1">
      <alignment horizontal="center"/>
    </xf>
    <xf numFmtId="4" fontId="5" fillId="3" borderId="0" xfId="0" applyNumberFormat="1" applyFont="1" applyFill="1" applyAlignment="1" applyProtection="1">
      <alignment horizontal="center" wrapText="1"/>
      <protection locked="0"/>
    </xf>
    <xf numFmtId="4" fontId="5" fillId="3" borderId="0" xfId="0" applyNumberFormat="1" applyFont="1" applyFill="1" applyAlignment="1">
      <alignment horizontal="center" wrapText="1"/>
    </xf>
    <xf numFmtId="9" fontId="5" fillId="3" borderId="0" xfId="5" applyFont="1" applyFill="1" applyBorder="1" applyAlignment="1" applyProtection="1">
      <alignment horizontal="center"/>
      <protection locked="0"/>
    </xf>
    <xf numFmtId="4" fontId="5" fillId="3" borderId="0" xfId="0" applyNumberFormat="1" applyFont="1" applyFill="1" applyAlignment="1">
      <alignment horizontal="center"/>
    </xf>
    <xf numFmtId="4" fontId="6" fillId="3" borderId="0" xfId="0" applyNumberFormat="1" applyFont="1" applyFill="1" applyAlignment="1">
      <alignment horizontal="center"/>
    </xf>
    <xf numFmtId="0" fontId="17" fillId="0" borderId="0" xfId="0" applyFont="1" applyAlignment="1" applyProtection="1">
      <alignment horizontal="left"/>
      <protection locked="0"/>
    </xf>
    <xf numFmtId="0" fontId="5" fillId="0" borderId="1" xfId="0" applyFont="1" applyBorder="1" applyAlignment="1" applyProtection="1">
      <alignment horizontal="center" vertical="center" wrapText="1"/>
      <protection locked="0"/>
    </xf>
    <xf numFmtId="0" fontId="17" fillId="0" borderId="1" xfId="0" applyFont="1" applyBorder="1" applyAlignment="1" applyProtection="1">
      <alignment horizontal="center" vertical="center"/>
      <protection locked="0"/>
    </xf>
    <xf numFmtId="0" fontId="17" fillId="0" borderId="1" xfId="0" applyFont="1" applyBorder="1" applyAlignment="1" applyProtection="1">
      <alignment horizontal="left" vertical="center" wrapText="1"/>
      <protection locked="0"/>
    </xf>
    <xf numFmtId="0" fontId="5" fillId="0" borderId="1" xfId="0" applyFont="1" applyBorder="1" applyProtection="1">
      <protection locked="0"/>
    </xf>
    <xf numFmtId="0" fontId="15" fillId="3" borderId="1" xfId="0" applyFont="1" applyFill="1" applyBorder="1" applyAlignment="1">
      <alignment horizontal="center" vertical="center" wrapText="1"/>
    </xf>
    <xf numFmtId="0" fontId="5" fillId="0" borderId="9" xfId="0" applyFont="1" applyBorder="1" applyAlignment="1" applyProtection="1">
      <alignment vertical="center"/>
      <protection locked="0"/>
    </xf>
    <xf numFmtId="0" fontId="5" fillId="2" borderId="1" xfId="0" applyFont="1" applyFill="1" applyBorder="1" applyProtection="1">
      <protection locked="0"/>
    </xf>
    <xf numFmtId="4" fontId="6" fillId="2" borderId="1" xfId="0" applyNumberFormat="1" applyFont="1" applyFill="1" applyBorder="1" applyAlignment="1">
      <alignment horizontal="center"/>
    </xf>
    <xf numFmtId="0" fontId="1" fillId="0" borderId="0" xfId="0" applyFont="1" applyAlignment="1">
      <alignment vertical="center"/>
    </xf>
    <xf numFmtId="0" fontId="22" fillId="0" borderId="0" xfId="0" applyFont="1" applyAlignment="1">
      <alignment vertical="center"/>
    </xf>
    <xf numFmtId="0" fontId="1" fillId="0" borderId="0" xfId="0" applyFont="1" applyAlignment="1">
      <alignment vertical="center" wrapText="1"/>
    </xf>
    <xf numFmtId="0" fontId="6" fillId="0" borderId="0" xfId="0" applyFont="1" applyAlignment="1" applyProtection="1">
      <alignment horizontal="center" vertical="center" wrapText="1"/>
      <protection locked="0"/>
    </xf>
    <xf numFmtId="0" fontId="18" fillId="0" borderId="0" xfId="0" applyFont="1" applyAlignment="1">
      <alignment horizontal="center" vertical="center"/>
    </xf>
    <xf numFmtId="0" fontId="5" fillId="0" borderId="0" xfId="0" applyFont="1" applyAlignment="1" applyProtection="1">
      <alignment horizontal="left" vertical="center" wrapText="1"/>
      <protection locked="0"/>
    </xf>
    <xf numFmtId="0" fontId="14" fillId="0" borderId="0" xfId="0" applyFont="1"/>
    <xf numFmtId="0" fontId="14" fillId="3" borderId="0" xfId="0" applyFont="1" applyFill="1" applyAlignment="1">
      <alignment horizontal="left" wrapText="1"/>
    </xf>
    <xf numFmtId="0" fontId="5" fillId="3" borderId="0" xfId="0" applyFont="1" applyFill="1" applyAlignment="1" applyProtection="1">
      <alignment horizontal="left" wrapText="1"/>
      <protection locked="0"/>
    </xf>
    <xf numFmtId="0" fontId="17" fillId="2" borderId="1" xfId="0" applyFont="1" applyFill="1" applyBorder="1" applyAlignment="1" applyProtection="1">
      <alignment horizontal="center" vertical="center" wrapText="1"/>
      <protection locked="0"/>
    </xf>
    <xf numFmtId="0" fontId="15" fillId="3" borderId="1" xfId="0" applyFont="1" applyFill="1" applyBorder="1" applyAlignment="1">
      <alignment horizontal="center" vertical="center"/>
    </xf>
    <xf numFmtId="0" fontId="7" fillId="3" borderId="1" xfId="0" applyFont="1" applyFill="1" applyBorder="1" applyAlignment="1">
      <alignment horizontal="center" vertical="center" wrapText="1"/>
    </xf>
    <xf numFmtId="0" fontId="6" fillId="3" borderId="10" xfId="0" applyFont="1" applyFill="1" applyBorder="1" applyAlignment="1" applyProtection="1">
      <alignment horizontal="center" vertical="center" wrapText="1"/>
      <protection locked="0"/>
    </xf>
    <xf numFmtId="0" fontId="28" fillId="0" borderId="0" xfId="0" applyFont="1" applyAlignment="1">
      <alignment vertical="center"/>
    </xf>
    <xf numFmtId="0" fontId="23" fillId="5" borderId="0" xfId="0" applyFont="1" applyFill="1" applyProtection="1">
      <protection locked="0"/>
    </xf>
    <xf numFmtId="0" fontId="5" fillId="5" borderId="0" xfId="0" applyFont="1" applyFill="1" applyProtection="1">
      <protection locked="0"/>
    </xf>
    <xf numFmtId="2" fontId="15" fillId="3" borderId="2" xfId="0" applyNumberFormat="1" applyFont="1" applyFill="1" applyBorder="1" applyAlignment="1">
      <alignment horizontal="center" vertical="center" wrapText="1"/>
    </xf>
    <xf numFmtId="2" fontId="15" fillId="3" borderId="3" xfId="0" applyNumberFormat="1" applyFont="1" applyFill="1" applyBorder="1" applyAlignment="1">
      <alignment horizontal="center" vertical="center" wrapText="1"/>
    </xf>
    <xf numFmtId="2" fontId="5" fillId="0" borderId="2" xfId="0" applyNumberFormat="1" applyFont="1" applyBorder="1" applyAlignment="1" applyProtection="1">
      <alignment horizontal="center"/>
      <protection locked="0"/>
    </xf>
    <xf numFmtId="2" fontId="5" fillId="0" borderId="3" xfId="0" applyNumberFormat="1" applyFont="1" applyBorder="1" applyAlignment="1" applyProtection="1">
      <alignment horizontal="center"/>
      <protection locked="0"/>
    </xf>
    <xf numFmtId="2" fontId="15" fillId="0" borderId="2" xfId="0" applyNumberFormat="1" applyFont="1" applyBorder="1" applyAlignment="1">
      <alignment horizontal="center" vertical="center" wrapText="1"/>
    </xf>
    <xf numFmtId="2" fontId="15" fillId="0" borderId="3" xfId="0" applyNumberFormat="1" applyFont="1" applyBorder="1" applyAlignment="1">
      <alignment horizontal="center" vertical="center" wrapText="1"/>
    </xf>
    <xf numFmtId="0" fontId="6" fillId="0" borderId="12" xfId="0" applyFont="1" applyBorder="1" applyAlignment="1" applyProtection="1">
      <alignment horizontal="left"/>
      <protection locked="0"/>
    </xf>
    <xf numFmtId="0" fontId="18" fillId="0" borderId="0" xfId="0" applyFont="1" applyAlignment="1">
      <alignment horizontal="center" vertical="center"/>
    </xf>
    <xf numFmtId="0" fontId="5" fillId="2" borderId="2" xfId="0" applyFont="1" applyFill="1" applyBorder="1" applyAlignment="1" applyProtection="1">
      <alignment horizontal="center" wrapText="1"/>
      <protection locked="0"/>
    </xf>
    <xf numFmtId="0" fontId="5" fillId="2" borderId="4" xfId="0" applyFont="1" applyFill="1" applyBorder="1" applyAlignment="1" applyProtection="1">
      <alignment horizontal="center" wrapText="1"/>
      <protection locked="0"/>
    </xf>
    <xf numFmtId="0" fontId="5" fillId="2" borderId="3" xfId="0" applyFont="1" applyFill="1" applyBorder="1" applyAlignment="1" applyProtection="1">
      <alignment horizontal="center" wrapText="1"/>
      <protection locked="0"/>
    </xf>
    <xf numFmtId="0" fontId="5" fillId="0" borderId="2" xfId="0" applyFont="1" applyBorder="1" applyAlignment="1" applyProtection="1">
      <alignment horizontal="center" wrapText="1"/>
      <protection locked="0"/>
    </xf>
    <xf numFmtId="0" fontId="5" fillId="0" borderId="4" xfId="0" applyFont="1" applyBorder="1" applyAlignment="1" applyProtection="1">
      <alignment horizontal="center" wrapText="1"/>
      <protection locked="0"/>
    </xf>
    <xf numFmtId="0" fontId="5" fillId="0" borderId="3" xfId="0" applyFont="1" applyBorder="1" applyAlignment="1" applyProtection="1">
      <alignment horizontal="center" wrapText="1"/>
      <protection locked="0"/>
    </xf>
    <xf numFmtId="0" fontId="5" fillId="2" borderId="1" xfId="0" applyFont="1" applyFill="1" applyBorder="1" applyAlignment="1" applyProtection="1">
      <alignment horizontal="center" wrapText="1"/>
      <protection locked="0"/>
    </xf>
    <xf numFmtId="0" fontId="5" fillId="0" borderId="1" xfId="0" applyFont="1" applyBorder="1" applyAlignment="1" applyProtection="1">
      <alignment horizontal="center" wrapText="1"/>
      <protection locked="0"/>
    </xf>
    <xf numFmtId="0" fontId="8" fillId="3" borderId="0" xfId="0" applyFont="1" applyFill="1" applyAlignment="1" applyProtection="1">
      <alignment horizontal="left" wrapText="1"/>
      <protection locked="0"/>
    </xf>
    <xf numFmtId="0" fontId="5" fillId="0" borderId="0" xfId="0" applyFont="1" applyAlignment="1" applyProtection="1">
      <alignment horizontal="left" vertical="center" wrapText="1"/>
      <protection locked="0"/>
    </xf>
    <xf numFmtId="0" fontId="14" fillId="0" borderId="0" xfId="0" applyFont="1" applyAlignment="1">
      <alignment horizontal="left" vertical="center" wrapText="1"/>
    </xf>
    <xf numFmtId="0" fontId="8" fillId="0" borderId="0" xfId="0" applyFont="1" applyAlignment="1" applyProtection="1">
      <alignment horizontal="left" wrapText="1"/>
      <protection locked="0"/>
    </xf>
    <xf numFmtId="0" fontId="17" fillId="0" borderId="7" xfId="0" applyFont="1" applyBorder="1" applyAlignment="1" applyProtection="1">
      <alignment horizontal="center"/>
      <protection locked="0"/>
    </xf>
    <xf numFmtId="0" fontId="17" fillId="0" borderId="12" xfId="0" applyFont="1" applyBorder="1" applyAlignment="1" applyProtection="1">
      <alignment horizontal="center"/>
      <protection locked="0"/>
    </xf>
    <xf numFmtId="0" fontId="17" fillId="0" borderId="8" xfId="0" applyFont="1" applyBorder="1" applyAlignment="1" applyProtection="1">
      <alignment horizontal="center"/>
      <protection locked="0"/>
    </xf>
    <xf numFmtId="0" fontId="5" fillId="0" borderId="0" xfId="0" applyFont="1" applyAlignment="1" applyProtection="1">
      <alignment wrapText="1"/>
      <protection locked="0"/>
    </xf>
    <xf numFmtId="0" fontId="14" fillId="0" borderId="0" xfId="0" applyFont="1"/>
    <xf numFmtId="0" fontId="6" fillId="0" borderId="0" xfId="0" applyFont="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5" fillId="0" borderId="0" xfId="0" applyFont="1" applyAlignment="1" applyProtection="1">
      <alignment horizontal="left" wrapText="1"/>
      <protection locked="0"/>
    </xf>
    <xf numFmtId="0" fontId="5" fillId="4" borderId="2" xfId="0" applyFont="1" applyFill="1" applyBorder="1" applyAlignment="1" applyProtection="1">
      <alignment horizontal="center" wrapText="1"/>
      <protection locked="0"/>
    </xf>
    <xf numFmtId="0" fontId="5" fillId="4" borderId="4" xfId="0" applyFont="1" applyFill="1" applyBorder="1" applyAlignment="1" applyProtection="1">
      <alignment horizontal="center" wrapText="1"/>
      <protection locked="0"/>
    </xf>
    <xf numFmtId="0" fontId="5" fillId="4" borderId="3" xfId="0" applyFont="1" applyFill="1" applyBorder="1" applyAlignment="1" applyProtection="1">
      <alignment horizontal="center" wrapText="1"/>
      <protection locked="0"/>
    </xf>
    <xf numFmtId="0" fontId="5" fillId="0" borderId="1" xfId="0" applyFont="1" applyBorder="1" applyAlignment="1" applyProtection="1">
      <alignment horizontal="left" wrapText="1"/>
      <protection locked="0"/>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8" xfId="0" applyFont="1" applyBorder="1" applyAlignment="1">
      <alignment horizontal="center" vertical="center" wrapText="1"/>
    </xf>
    <xf numFmtId="0" fontId="8" fillId="0" borderId="11" xfId="0" applyFont="1" applyBorder="1" applyAlignment="1" applyProtection="1">
      <alignment horizontal="left" vertical="center" wrapText="1"/>
      <protection locked="0"/>
    </xf>
    <xf numFmtId="0" fontId="6" fillId="0" borderId="1"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5" fillId="4" borderId="1" xfId="0" applyFont="1" applyFill="1" applyBorder="1" applyAlignment="1" applyProtection="1">
      <alignment horizontal="center" wrapText="1"/>
      <protection locked="0"/>
    </xf>
    <xf numFmtId="0" fontId="6" fillId="0" borderId="0" xfId="0" applyFont="1" applyAlignment="1" applyProtection="1">
      <alignment horizontal="center" wrapText="1"/>
      <protection locked="0"/>
    </xf>
    <xf numFmtId="0" fontId="16" fillId="0" borderId="0" xfId="0" applyFont="1" applyAlignment="1" applyProtection="1">
      <alignment horizontal="left" wrapText="1"/>
      <protection locked="0"/>
    </xf>
    <xf numFmtId="0" fontId="5" fillId="0" borderId="2" xfId="0" applyFont="1" applyBorder="1" applyAlignment="1" applyProtection="1">
      <alignment horizontal="left" wrapText="1"/>
      <protection locked="0"/>
    </xf>
    <xf numFmtId="0" fontId="5" fillId="0" borderId="3" xfId="0" applyFont="1" applyBorder="1" applyAlignment="1" applyProtection="1">
      <alignment horizontal="left" wrapText="1"/>
      <protection locked="0"/>
    </xf>
    <xf numFmtId="0" fontId="18" fillId="0" borderId="0" xfId="0" applyFont="1" applyAlignment="1" applyProtection="1">
      <alignment horizontal="center" wrapText="1"/>
      <protection locked="0"/>
    </xf>
    <xf numFmtId="0" fontId="14" fillId="0" borderId="0" xfId="0" applyFont="1" applyAlignment="1">
      <alignment horizontal="center" wrapText="1"/>
    </xf>
    <xf numFmtId="0" fontId="5" fillId="0" borderId="0" xfId="0" applyFont="1" applyAlignment="1" applyProtection="1">
      <alignment horizontal="center" vertical="center"/>
      <protection locked="0"/>
    </xf>
    <xf numFmtId="0" fontId="14" fillId="0" borderId="0" xfId="0" applyFont="1" applyAlignment="1">
      <alignment horizontal="center" vertical="center"/>
    </xf>
    <xf numFmtId="0" fontId="5" fillId="0" borderId="0" xfId="0" applyFont="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25" fillId="3" borderId="1" xfId="0" applyFont="1" applyFill="1" applyBorder="1" applyAlignment="1">
      <alignment horizont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4" xfId="0" applyFont="1" applyBorder="1" applyAlignment="1">
      <alignment horizontal="center"/>
    </xf>
    <xf numFmtId="0" fontId="18" fillId="0" borderId="9" xfId="0" applyFont="1" applyBorder="1" applyAlignment="1">
      <alignment horizontal="center" vertical="center" wrapText="1"/>
    </xf>
    <xf numFmtId="0" fontId="18" fillId="0" borderId="10" xfId="0" applyFont="1" applyBorder="1" applyAlignment="1">
      <alignment horizontal="center" vertical="center" wrapText="1"/>
    </xf>
    <xf numFmtId="0" fontId="5" fillId="3" borderId="0" xfId="0" applyFont="1" applyFill="1" applyAlignment="1" applyProtection="1">
      <alignment horizontal="center"/>
      <protection locked="0"/>
    </xf>
    <xf numFmtId="0" fontId="5" fillId="3" borderId="0" xfId="0" applyFont="1" applyFill="1" applyAlignment="1" applyProtection="1">
      <alignment horizontal="left"/>
      <protection locked="0"/>
    </xf>
  </cellXfs>
  <cellStyles count="6">
    <cellStyle name="Įprastas" xfId="0" builtinId="0"/>
    <cellStyle name="Normal 2" xfId="1" xr:uid="{00000000-0005-0000-0000-000001000000}"/>
    <cellStyle name="Normal 2 2" xfId="2" xr:uid="{00000000-0005-0000-0000-000002000000}"/>
    <cellStyle name="Normal 2 3" xfId="3" xr:uid="{00000000-0005-0000-0000-000003000000}"/>
    <cellStyle name="Normal 3" xfId="4" xr:uid="{00000000-0005-0000-0000-000004000000}"/>
    <cellStyle name="Procentai"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83"/>
  <sheetViews>
    <sheetView tabSelected="1" topLeftCell="A39" zoomScale="70" zoomScaleNormal="70" workbookViewId="0">
      <selection activeCell="D46" sqref="D46"/>
    </sheetView>
  </sheetViews>
  <sheetFormatPr defaultColWidth="17" defaultRowHeight="15"/>
  <cols>
    <col min="1" max="1" width="15.7109375" style="5" customWidth="1"/>
    <col min="2" max="2" width="56.7109375" style="5" customWidth="1"/>
    <col min="3" max="3" width="24.140625" style="5" customWidth="1"/>
    <col min="4" max="4" width="35.7109375" style="5" customWidth="1"/>
    <col min="5" max="5" width="16.7109375" style="5" customWidth="1"/>
    <col min="6" max="6" width="15.7109375" style="22" customWidth="1"/>
    <col min="7" max="7" width="5.85546875" style="5" customWidth="1"/>
    <col min="8" max="8" width="13.7109375" style="5" customWidth="1"/>
    <col min="9" max="11" width="12.140625" style="5" customWidth="1"/>
    <col min="12" max="12" width="13.140625" style="5" customWidth="1"/>
    <col min="13" max="13" width="11.28515625" style="5" customWidth="1"/>
    <col min="14" max="14" width="13.28515625" style="5" customWidth="1"/>
    <col min="15" max="15" width="12.7109375" style="5" customWidth="1"/>
    <col min="16" max="16" width="7.28515625" style="5" customWidth="1"/>
    <col min="17" max="17" width="9.42578125" style="5" customWidth="1"/>
    <col min="18" max="19" width="13.85546875" style="5" customWidth="1"/>
    <col min="20" max="23" width="13.28515625" style="5" customWidth="1"/>
    <col min="24" max="24" width="14.140625" style="5" customWidth="1"/>
    <col min="25" max="232" width="9.140625" style="5" customWidth="1"/>
    <col min="233" max="233" width="9" style="5" customWidth="1"/>
    <col min="234" max="16384" width="17" style="5"/>
  </cols>
  <sheetData>
    <row r="1" spans="1:9">
      <c r="F1" s="6"/>
    </row>
    <row r="2" spans="1:9" ht="11.25" customHeight="1">
      <c r="A2" s="107"/>
      <c r="B2" s="107"/>
      <c r="C2" s="107"/>
      <c r="D2" s="107"/>
      <c r="E2" s="107"/>
      <c r="F2" s="107"/>
      <c r="G2" s="107"/>
      <c r="H2" s="107"/>
      <c r="I2" s="107"/>
    </row>
    <row r="3" spans="1:9" ht="48.4" customHeight="1">
      <c r="A3" s="107" t="s">
        <v>76</v>
      </c>
      <c r="B3" s="107"/>
      <c r="C3" s="107"/>
      <c r="D3" s="107"/>
      <c r="E3" s="107"/>
      <c r="F3" s="107"/>
      <c r="G3" s="7"/>
      <c r="H3" s="7"/>
      <c r="I3" s="7"/>
    </row>
    <row r="5" spans="1:9" ht="19.5" customHeight="1">
      <c r="A5" s="110" t="s">
        <v>90</v>
      </c>
      <c r="B5" s="110"/>
      <c r="C5" s="110"/>
      <c r="D5" s="110"/>
      <c r="E5" s="110"/>
      <c r="F5" s="111"/>
      <c r="G5" s="111"/>
      <c r="H5" s="26"/>
    </row>
    <row r="6" spans="1:9" ht="19.5" customHeight="1">
      <c r="A6" s="112" t="s">
        <v>5</v>
      </c>
      <c r="B6" s="113"/>
      <c r="C6" s="113"/>
      <c r="D6" s="113"/>
      <c r="E6" s="113"/>
      <c r="F6" s="113"/>
      <c r="G6" s="113"/>
      <c r="H6" s="25"/>
    </row>
    <row r="7" spans="1:9" ht="19.5" customHeight="1">
      <c r="A7" s="112" t="s">
        <v>6</v>
      </c>
      <c r="B7" s="113"/>
      <c r="C7" s="113"/>
      <c r="D7" s="113"/>
      <c r="E7" s="113"/>
      <c r="F7" s="113"/>
      <c r="G7" s="113"/>
      <c r="H7" s="25"/>
    </row>
    <row r="8" spans="1:9" ht="19.5" customHeight="1">
      <c r="A8" s="114" t="s">
        <v>5</v>
      </c>
      <c r="B8" s="113"/>
      <c r="C8" s="113"/>
      <c r="D8" s="113"/>
      <c r="E8" s="113"/>
      <c r="F8" s="113"/>
      <c r="G8" s="113"/>
      <c r="H8" s="25"/>
    </row>
    <row r="9" spans="1:9" ht="19.5" customHeight="1">
      <c r="A9" s="114" t="s">
        <v>7</v>
      </c>
      <c r="B9" s="114"/>
      <c r="C9" s="114"/>
      <c r="D9" s="114"/>
      <c r="E9" s="114"/>
      <c r="F9" s="114"/>
      <c r="G9" s="114"/>
      <c r="H9" s="25"/>
    </row>
    <row r="10" spans="1:9" s="28" customFormat="1" ht="19.5" customHeight="1">
      <c r="A10" s="114"/>
      <c r="B10" s="114"/>
      <c r="C10" s="114"/>
      <c r="D10" s="114"/>
      <c r="E10" s="114"/>
      <c r="F10" s="114"/>
      <c r="G10" s="114"/>
    </row>
    <row r="11" spans="1:9">
      <c r="A11" s="90" t="s">
        <v>23</v>
      </c>
      <c r="B11" s="72"/>
      <c r="C11" s="72"/>
      <c r="D11" s="72"/>
      <c r="E11" s="72"/>
      <c r="F11" s="72"/>
      <c r="G11" s="72"/>
      <c r="H11" s="25"/>
    </row>
    <row r="12" spans="1:9" ht="19.149999999999999" customHeight="1">
      <c r="A12" s="108" t="s">
        <v>11</v>
      </c>
      <c r="B12" s="109"/>
      <c r="C12" s="93"/>
      <c r="D12" s="94"/>
      <c r="E12" s="94"/>
      <c r="F12" s="8"/>
      <c r="G12" s="9"/>
      <c r="H12" s="10"/>
    </row>
    <row r="13" spans="1:9" ht="42" customHeight="1">
      <c r="A13" s="108" t="s">
        <v>12</v>
      </c>
      <c r="B13" s="109"/>
      <c r="C13" s="93"/>
      <c r="D13" s="94"/>
      <c r="E13" s="94"/>
      <c r="F13" s="94"/>
      <c r="G13" s="95"/>
      <c r="H13" s="10"/>
    </row>
    <row r="14" spans="1:9" ht="20.100000000000001" customHeight="1">
      <c r="A14" s="96" t="s">
        <v>13</v>
      </c>
      <c r="B14" s="96"/>
      <c r="C14" s="93"/>
      <c r="D14" s="94"/>
      <c r="E14" s="94"/>
      <c r="F14" s="94"/>
      <c r="G14" s="95"/>
      <c r="H14" s="10"/>
    </row>
    <row r="15" spans="1:9" ht="29.45" customHeight="1">
      <c r="A15" s="96" t="s">
        <v>14</v>
      </c>
      <c r="B15" s="96"/>
      <c r="C15" s="93"/>
      <c r="D15" s="94"/>
      <c r="E15" s="94"/>
      <c r="F15" s="94"/>
      <c r="G15" s="95"/>
      <c r="H15" s="10"/>
    </row>
    <row r="16" spans="1:9" ht="31.9" customHeight="1">
      <c r="A16" s="96" t="s">
        <v>15</v>
      </c>
      <c r="B16" s="96"/>
      <c r="C16" s="93"/>
      <c r="D16" s="94"/>
      <c r="E16" s="94"/>
      <c r="F16" s="94"/>
      <c r="G16" s="95"/>
      <c r="H16" s="10"/>
    </row>
    <row r="17" spans="1:8" ht="17.100000000000001" customHeight="1">
      <c r="A17" s="96" t="s">
        <v>16</v>
      </c>
      <c r="B17" s="96"/>
      <c r="C17" s="93"/>
      <c r="D17" s="94"/>
      <c r="E17" s="94"/>
      <c r="F17" s="94"/>
      <c r="G17" s="95"/>
      <c r="H17" s="10"/>
    </row>
    <row r="18" spans="1:8" ht="18.75" customHeight="1">
      <c r="A18" s="96" t="s">
        <v>17</v>
      </c>
      <c r="B18" s="96"/>
      <c r="C18" s="93"/>
      <c r="D18" s="94"/>
      <c r="E18" s="94"/>
      <c r="F18" s="94"/>
      <c r="G18" s="95"/>
      <c r="H18" s="10"/>
    </row>
    <row r="19" spans="1:8" ht="28.5" customHeight="1">
      <c r="A19" s="96" t="s">
        <v>18</v>
      </c>
      <c r="B19" s="96"/>
      <c r="C19" s="93"/>
      <c r="D19" s="94"/>
      <c r="E19" s="94"/>
      <c r="F19" s="94"/>
      <c r="G19" s="95"/>
      <c r="H19" s="10"/>
    </row>
    <row r="20" spans="1:8" ht="30.75" customHeight="1">
      <c r="A20" s="96" t="s">
        <v>19</v>
      </c>
      <c r="B20" s="96"/>
      <c r="C20" s="93"/>
      <c r="D20" s="94"/>
      <c r="E20" s="94"/>
      <c r="F20" s="94"/>
      <c r="G20" s="95"/>
      <c r="H20" s="10"/>
    </row>
    <row r="21" spans="1:8" ht="18.75" customHeight="1">
      <c r="A21" s="96" t="s">
        <v>20</v>
      </c>
      <c r="B21" s="96"/>
      <c r="C21" s="93"/>
      <c r="D21" s="94"/>
      <c r="E21" s="94"/>
      <c r="F21" s="94"/>
      <c r="G21" s="95"/>
      <c r="H21" s="10"/>
    </row>
    <row r="22" spans="1:8" ht="21.95" customHeight="1">
      <c r="A22" s="96" t="s">
        <v>21</v>
      </c>
      <c r="B22" s="96"/>
      <c r="C22" s="105"/>
      <c r="D22" s="105"/>
      <c r="E22" s="105"/>
      <c r="F22" s="105"/>
      <c r="G22" s="105"/>
      <c r="H22" s="10"/>
    </row>
    <row r="23" spans="1:8" ht="14.45" customHeight="1">
      <c r="A23" s="11"/>
      <c r="B23" s="11"/>
      <c r="C23" s="11"/>
      <c r="D23" s="12"/>
      <c r="E23" s="12"/>
      <c r="F23" s="24"/>
      <c r="G23" s="24"/>
      <c r="H23" s="24"/>
    </row>
    <row r="24" spans="1:8" ht="253.5" customHeight="1">
      <c r="A24" s="92" t="s">
        <v>62</v>
      </c>
      <c r="B24" s="92"/>
      <c r="C24" s="92"/>
      <c r="D24" s="92"/>
      <c r="E24" s="23"/>
      <c r="F24" s="24"/>
      <c r="G24" s="24"/>
      <c r="H24" s="24"/>
    </row>
    <row r="25" spans="1:8" ht="25.15" customHeight="1">
      <c r="A25" s="106" t="s">
        <v>22</v>
      </c>
      <c r="B25" s="106"/>
      <c r="C25" s="106"/>
      <c r="D25" s="106"/>
      <c r="E25" s="106"/>
      <c r="F25" s="106"/>
      <c r="G25" s="106"/>
      <c r="H25" s="24"/>
    </row>
    <row r="26" spans="1:8" ht="16.5" customHeight="1">
      <c r="A26" s="23"/>
      <c r="B26" s="11"/>
      <c r="C26" s="11"/>
      <c r="D26" s="11"/>
      <c r="E26" s="11"/>
      <c r="F26" s="24"/>
      <c r="G26" s="24"/>
      <c r="H26" s="24"/>
    </row>
    <row r="27" spans="1:8" ht="16.5" customHeight="1">
      <c r="A27" s="13" t="s">
        <v>24</v>
      </c>
      <c r="B27" s="11"/>
      <c r="C27" s="11"/>
      <c r="D27" s="11"/>
      <c r="E27" s="11"/>
      <c r="F27" s="24"/>
      <c r="G27" s="24"/>
      <c r="H27" s="24"/>
    </row>
    <row r="28" spans="1:8" ht="60" customHeight="1">
      <c r="A28" s="14" t="s">
        <v>2</v>
      </c>
      <c r="B28" s="14" t="s">
        <v>25</v>
      </c>
      <c r="C28" s="80" t="s">
        <v>26</v>
      </c>
      <c r="D28" s="80"/>
      <c r="E28" s="76" t="s">
        <v>27</v>
      </c>
      <c r="F28" s="77"/>
      <c r="G28" s="78"/>
      <c r="H28" s="12"/>
    </row>
    <row r="29" spans="1:8" ht="16.5" customHeight="1">
      <c r="A29" s="16"/>
      <c r="B29" s="16"/>
      <c r="C29" s="79"/>
      <c r="D29" s="79"/>
      <c r="E29" s="73"/>
      <c r="F29" s="74"/>
      <c r="G29" s="75"/>
      <c r="H29" s="17"/>
    </row>
    <row r="30" spans="1:8" ht="16.5" customHeight="1">
      <c r="A30" s="16"/>
      <c r="B30" s="16"/>
      <c r="C30" s="79"/>
      <c r="D30" s="79"/>
      <c r="E30" s="73"/>
      <c r="F30" s="74"/>
      <c r="G30" s="75"/>
      <c r="H30" s="17"/>
    </row>
    <row r="31" spans="1:8" ht="87.6" customHeight="1">
      <c r="A31" s="101" t="s">
        <v>28</v>
      </c>
      <c r="B31" s="101"/>
      <c r="C31" s="101"/>
      <c r="D31" s="101"/>
      <c r="E31" s="101"/>
      <c r="F31" s="101"/>
      <c r="G31" s="101"/>
      <c r="H31" s="24"/>
    </row>
    <row r="32" spans="1:8" ht="18.75" customHeight="1">
      <c r="A32" s="82" t="s">
        <v>63</v>
      </c>
      <c r="B32" s="82"/>
      <c r="C32" s="82"/>
      <c r="D32" s="82"/>
      <c r="E32" s="29"/>
      <c r="F32" s="29"/>
      <c r="G32" s="29"/>
      <c r="H32" s="24"/>
    </row>
    <row r="33" spans="1:24" ht="37.15" customHeight="1">
      <c r="A33" s="14" t="s">
        <v>2</v>
      </c>
      <c r="B33" s="14" t="s">
        <v>64</v>
      </c>
      <c r="C33" s="80" t="s">
        <v>65</v>
      </c>
      <c r="D33" s="80"/>
      <c r="E33" s="29"/>
      <c r="F33" s="29"/>
      <c r="G33" s="29"/>
      <c r="H33" s="24"/>
    </row>
    <row r="34" spans="1:24" ht="15" customHeight="1">
      <c r="A34" s="16"/>
      <c r="B34" s="16"/>
      <c r="C34" s="79"/>
      <c r="D34" s="79"/>
      <c r="E34" s="29"/>
      <c r="F34" s="29"/>
      <c r="G34" s="29"/>
      <c r="H34" s="24"/>
    </row>
    <row r="35" spans="1:24" ht="15" customHeight="1">
      <c r="A35" s="16"/>
      <c r="B35" s="16"/>
      <c r="C35" s="73"/>
      <c r="D35" s="75"/>
      <c r="E35" s="29"/>
      <c r="F35" s="29"/>
      <c r="G35" s="29"/>
      <c r="H35" s="24"/>
    </row>
    <row r="36" spans="1:24" ht="31.9" customHeight="1">
      <c r="A36" s="81" t="s">
        <v>66</v>
      </c>
      <c r="B36" s="81"/>
      <c r="C36" s="81"/>
      <c r="D36" s="81"/>
      <c r="E36" s="29"/>
      <c r="F36" s="29"/>
      <c r="G36" s="29"/>
      <c r="H36" s="24"/>
    </row>
    <row r="37" spans="1:24" ht="26.65" customHeight="1">
      <c r="A37" s="57"/>
      <c r="B37" s="57"/>
      <c r="C37" s="57"/>
      <c r="D37" s="57"/>
      <c r="E37" s="29"/>
      <c r="F37" s="29"/>
      <c r="G37" s="29"/>
      <c r="H37" s="24"/>
    </row>
    <row r="38" spans="1:24" ht="22.9" customHeight="1">
      <c r="A38" s="72" t="s">
        <v>29</v>
      </c>
      <c r="B38" s="72"/>
      <c r="C38" s="72"/>
      <c r="D38" s="72"/>
      <c r="E38" s="72"/>
      <c r="F38" s="72"/>
      <c r="G38" s="72"/>
      <c r="H38" s="24"/>
    </row>
    <row r="39" spans="1:24" ht="51.6" customHeight="1">
      <c r="A39" s="83" t="s">
        <v>67</v>
      </c>
      <c r="B39" s="83"/>
      <c r="C39" s="83"/>
      <c r="D39" s="83"/>
      <c r="E39" s="83"/>
      <c r="F39" s="83"/>
      <c r="G39" s="53"/>
      <c r="H39" s="24"/>
    </row>
    <row r="40" spans="1:24" ht="18" customHeight="1">
      <c r="A40" s="29"/>
      <c r="B40" s="29"/>
      <c r="C40" s="29"/>
      <c r="D40" s="29"/>
      <c r="E40" s="29"/>
      <c r="F40" s="29"/>
      <c r="G40" s="29"/>
      <c r="H40" s="24"/>
    </row>
    <row r="41" spans="1:24" ht="20.25" customHeight="1">
      <c r="A41" s="71" t="s">
        <v>73</v>
      </c>
      <c r="B41" s="71"/>
      <c r="C41" s="71"/>
      <c r="D41" s="71"/>
      <c r="E41" s="11"/>
      <c r="F41" s="11"/>
      <c r="G41" s="24"/>
      <c r="H41" s="24"/>
    </row>
    <row r="42" spans="1:24" s="13" customFormat="1" ht="27.75" customHeight="1">
      <c r="A42" s="102" t="s">
        <v>0</v>
      </c>
      <c r="B42" s="102" t="s">
        <v>1</v>
      </c>
      <c r="C42" s="103" t="s">
        <v>81</v>
      </c>
      <c r="D42" s="103" t="s">
        <v>4</v>
      </c>
      <c r="E42" s="103" t="s">
        <v>54</v>
      </c>
      <c r="F42" s="97" t="s">
        <v>53</v>
      </c>
      <c r="G42" s="98"/>
      <c r="H42" s="120" t="s">
        <v>9</v>
      </c>
      <c r="I42" s="119"/>
      <c r="J42" s="119"/>
      <c r="K42" s="119"/>
      <c r="L42" s="119"/>
      <c r="M42" s="119"/>
      <c r="N42" s="117" t="s">
        <v>31</v>
      </c>
      <c r="O42" s="103" t="s">
        <v>86</v>
      </c>
      <c r="P42" s="103" t="s">
        <v>48</v>
      </c>
      <c r="Q42" s="103" t="s">
        <v>3</v>
      </c>
      <c r="R42" s="103" t="s">
        <v>68</v>
      </c>
      <c r="S42" s="115" t="s">
        <v>69</v>
      </c>
      <c r="T42" s="46"/>
      <c r="U42" s="46"/>
      <c r="V42" s="46"/>
      <c r="W42" s="46"/>
      <c r="X42" s="46"/>
    </row>
    <row r="43" spans="1:24" ht="191.45" customHeight="1">
      <c r="A43" s="102"/>
      <c r="B43" s="102"/>
      <c r="C43" s="104"/>
      <c r="D43" s="104"/>
      <c r="E43" s="104"/>
      <c r="F43" s="99"/>
      <c r="G43" s="100"/>
      <c r="H43" s="121"/>
      <c r="I43" s="60" t="s">
        <v>10</v>
      </c>
      <c r="J43" s="60" t="s">
        <v>85</v>
      </c>
      <c r="K43" s="60" t="s">
        <v>84</v>
      </c>
      <c r="L43" s="60" t="s">
        <v>83</v>
      </c>
      <c r="M43" s="4" t="s">
        <v>8</v>
      </c>
      <c r="N43" s="118"/>
      <c r="O43" s="104"/>
      <c r="P43" s="104"/>
      <c r="Q43" s="104"/>
      <c r="R43" s="104"/>
      <c r="S43" s="116"/>
      <c r="T43" s="61" t="s">
        <v>82</v>
      </c>
      <c r="U43" s="61" t="s">
        <v>56</v>
      </c>
      <c r="V43" s="61" t="s">
        <v>57</v>
      </c>
      <c r="W43" s="61" t="s">
        <v>55</v>
      </c>
      <c r="X43" s="61" t="s">
        <v>58</v>
      </c>
    </row>
    <row r="44" spans="1:24" ht="15" customHeight="1">
      <c r="A44" s="59">
        <v>1</v>
      </c>
      <c r="B44" s="32" t="s">
        <v>77</v>
      </c>
      <c r="C44" s="45">
        <v>5</v>
      </c>
      <c r="D44" s="18"/>
      <c r="E44" s="18"/>
      <c r="F44" s="69">
        <v>30000</v>
      </c>
      <c r="G44" s="70"/>
      <c r="H44" s="27">
        <v>150</v>
      </c>
      <c r="I44" s="21"/>
      <c r="J44" s="21"/>
      <c r="K44" s="21"/>
      <c r="L44" s="21"/>
      <c r="M44" s="21"/>
      <c r="N44" s="31">
        <f>SUM(I44:M44)</f>
        <v>0</v>
      </c>
      <c r="O44" s="1">
        <f>N44*H44</f>
        <v>0</v>
      </c>
      <c r="P44" s="3"/>
      <c r="Q44" s="2">
        <f t="shared" ref="Q44:Q49" si="0">(O44*P44)</f>
        <v>0</v>
      </c>
      <c r="R44" s="19">
        <f t="shared" ref="R44:R49" si="1">SUM(Q44,O44)</f>
        <v>0</v>
      </c>
      <c r="S44" s="48"/>
      <c r="T44" s="47"/>
      <c r="U44" s="47"/>
      <c r="V44" s="47"/>
      <c r="W44" s="47"/>
      <c r="X44" s="47"/>
    </row>
    <row r="45" spans="1:24" ht="15" customHeight="1">
      <c r="A45" s="59">
        <v>2</v>
      </c>
      <c r="B45" s="32" t="s">
        <v>80</v>
      </c>
      <c r="C45" s="45">
        <v>3</v>
      </c>
      <c r="D45" s="18"/>
      <c r="E45" s="18"/>
      <c r="F45" s="69">
        <v>35000</v>
      </c>
      <c r="G45" s="70"/>
      <c r="H45" s="27">
        <v>170</v>
      </c>
      <c r="I45" s="21"/>
      <c r="J45" s="21"/>
      <c r="K45" s="21"/>
      <c r="L45" s="21"/>
      <c r="M45" s="21"/>
      <c r="N45" s="31">
        <f>SUM(I45:M45)</f>
        <v>0</v>
      </c>
      <c r="O45" s="1">
        <f>N45*H45</f>
        <v>0</v>
      </c>
      <c r="P45" s="3"/>
      <c r="Q45" s="2">
        <f t="shared" si="0"/>
        <v>0</v>
      </c>
      <c r="R45" s="19">
        <f t="shared" si="1"/>
        <v>0</v>
      </c>
      <c r="S45" s="48"/>
      <c r="T45" s="47"/>
      <c r="U45" s="47"/>
      <c r="V45" s="47"/>
      <c r="W45" s="47"/>
      <c r="X45" s="47"/>
    </row>
    <row r="46" spans="1:24" ht="15" customHeight="1">
      <c r="A46" s="59">
        <v>3</v>
      </c>
      <c r="B46" s="32" t="s">
        <v>79</v>
      </c>
      <c r="C46" s="45">
        <v>35</v>
      </c>
      <c r="D46" s="18"/>
      <c r="E46" s="18"/>
      <c r="F46" s="65">
        <v>30000</v>
      </c>
      <c r="G46" s="66"/>
      <c r="H46" s="27">
        <v>170</v>
      </c>
      <c r="I46" s="21"/>
      <c r="J46" s="21"/>
      <c r="K46" s="21"/>
      <c r="L46" s="21"/>
      <c r="M46" s="21"/>
      <c r="N46" s="31">
        <f>SUM(I46:M46)</f>
        <v>0</v>
      </c>
      <c r="O46" s="1">
        <f>N46*H46</f>
        <v>0</v>
      </c>
      <c r="P46" s="3"/>
      <c r="Q46" s="2">
        <f t="shared" si="0"/>
        <v>0</v>
      </c>
      <c r="R46" s="19">
        <f t="shared" si="1"/>
        <v>0</v>
      </c>
      <c r="S46" s="48"/>
      <c r="T46" s="47"/>
      <c r="U46" s="47"/>
      <c r="V46" s="47"/>
      <c r="W46" s="47"/>
      <c r="X46" s="47"/>
    </row>
    <row r="47" spans="1:24">
      <c r="A47" s="59">
        <v>4</v>
      </c>
      <c r="B47" s="32" t="s">
        <v>78</v>
      </c>
      <c r="C47" s="45">
        <v>10</v>
      </c>
      <c r="D47" s="18"/>
      <c r="E47" s="18"/>
      <c r="F47" s="69">
        <v>30000</v>
      </c>
      <c r="G47" s="70"/>
      <c r="H47" s="27">
        <v>150</v>
      </c>
      <c r="I47" s="21"/>
      <c r="J47" s="21"/>
      <c r="K47" s="21"/>
      <c r="L47" s="21"/>
      <c r="M47" s="21"/>
      <c r="N47" s="31">
        <f>SUM(I47:M47)</f>
        <v>0</v>
      </c>
      <c r="O47" s="1">
        <f>N47*H47</f>
        <v>0</v>
      </c>
      <c r="P47" s="3"/>
      <c r="Q47" s="2">
        <f t="shared" si="0"/>
        <v>0</v>
      </c>
      <c r="R47" s="19">
        <f t="shared" si="1"/>
        <v>0</v>
      </c>
      <c r="S47" s="48"/>
      <c r="T47" s="47"/>
      <c r="U47" s="47"/>
      <c r="V47" s="47"/>
      <c r="W47" s="47"/>
      <c r="X47" s="47"/>
    </row>
    <row r="48" spans="1:24">
      <c r="A48" s="59">
        <v>5</v>
      </c>
      <c r="B48" s="32" t="s">
        <v>91</v>
      </c>
      <c r="C48" s="45">
        <v>35</v>
      </c>
      <c r="D48" s="18"/>
      <c r="E48" s="18"/>
      <c r="F48" s="69">
        <v>35000</v>
      </c>
      <c r="G48" s="70"/>
      <c r="H48" s="27">
        <v>170</v>
      </c>
      <c r="I48" s="21"/>
      <c r="J48" s="21"/>
      <c r="K48" s="21"/>
      <c r="L48" s="21"/>
      <c r="M48" s="21"/>
      <c r="N48" s="31">
        <f>SUM(I48:M48)</f>
        <v>0</v>
      </c>
      <c r="O48" s="1">
        <f>N48*H48</f>
        <v>0</v>
      </c>
      <c r="P48" s="3"/>
      <c r="Q48" s="2">
        <f t="shared" si="0"/>
        <v>0</v>
      </c>
      <c r="R48" s="19">
        <f t="shared" si="1"/>
        <v>0</v>
      </c>
      <c r="S48" s="48"/>
      <c r="T48" s="47"/>
      <c r="U48" s="47"/>
      <c r="V48" s="47"/>
      <c r="W48" s="47"/>
      <c r="X48" s="47"/>
    </row>
    <row r="49" spans="1:24">
      <c r="A49" s="59">
        <v>6</v>
      </c>
      <c r="B49" s="32" t="s">
        <v>93</v>
      </c>
      <c r="C49" s="45">
        <v>45</v>
      </c>
      <c r="D49" s="18"/>
      <c r="E49" s="18"/>
      <c r="F49" s="65">
        <v>25000</v>
      </c>
      <c r="G49" s="66"/>
      <c r="H49" s="27">
        <v>120</v>
      </c>
      <c r="I49" s="21"/>
      <c r="J49" s="21"/>
      <c r="K49" s="21"/>
      <c r="L49" s="21"/>
      <c r="M49" s="21"/>
      <c r="N49" s="31">
        <f>SUM(I49:M49)</f>
        <v>0</v>
      </c>
      <c r="O49" s="1">
        <f>N49*H49</f>
        <v>0</v>
      </c>
      <c r="P49" s="3"/>
      <c r="Q49" s="2">
        <f t="shared" si="0"/>
        <v>0</v>
      </c>
      <c r="R49" s="19">
        <f t="shared" si="1"/>
        <v>0</v>
      </c>
      <c r="S49" s="48"/>
      <c r="T49" s="47"/>
      <c r="U49" s="47"/>
      <c r="V49" s="47"/>
      <c r="W49" s="47"/>
      <c r="X49" s="47"/>
    </row>
    <row r="50" spans="1:24">
      <c r="A50" s="59"/>
      <c r="B50" s="32"/>
      <c r="C50" s="45"/>
      <c r="D50" s="18"/>
      <c r="E50" s="18"/>
      <c r="F50" s="67"/>
      <c r="G50" s="68"/>
      <c r="H50" s="27"/>
      <c r="I50" s="21"/>
      <c r="J50" s="21"/>
      <c r="K50" s="21"/>
      <c r="L50" s="21"/>
      <c r="M50" s="21"/>
      <c r="N50" s="31"/>
      <c r="O50" s="1"/>
      <c r="P50" s="3"/>
      <c r="Q50" s="2"/>
      <c r="R50" s="19"/>
      <c r="S50" s="48"/>
      <c r="T50" s="47"/>
      <c r="U50" s="47"/>
      <c r="V50" s="47"/>
      <c r="W50" s="47"/>
      <c r="X50" s="47"/>
    </row>
    <row r="51" spans="1:24" ht="47.65" customHeight="1">
      <c r="A51" s="88" t="s">
        <v>46</v>
      </c>
      <c r="B51" s="88"/>
      <c r="C51" s="88"/>
      <c r="D51" s="88"/>
      <c r="E51" s="88"/>
      <c r="F51" s="89"/>
      <c r="G51" s="89"/>
      <c r="H51" s="89"/>
      <c r="I51" s="88"/>
      <c r="P51" s="37"/>
      <c r="Q51" s="38"/>
      <c r="R51" s="39"/>
      <c r="S51" s="39"/>
      <c r="T51" s="15"/>
      <c r="U51" s="15"/>
      <c r="V51" s="15"/>
      <c r="W51" s="15"/>
      <c r="X51" s="15"/>
    </row>
    <row r="52" spans="1:24" ht="18">
      <c r="A52" s="55" t="s">
        <v>74</v>
      </c>
      <c r="B52" s="56"/>
      <c r="C52" s="56"/>
      <c r="D52" s="56"/>
      <c r="E52" s="56"/>
      <c r="F52" s="56"/>
      <c r="G52" s="56"/>
      <c r="H52" s="56"/>
      <c r="I52" s="55"/>
      <c r="J52" s="55"/>
      <c r="K52" s="55"/>
      <c r="L52" s="55"/>
      <c r="M52" s="55"/>
      <c r="N52" s="55"/>
      <c r="O52" s="55"/>
      <c r="P52" s="37"/>
      <c r="Q52" s="38"/>
      <c r="R52" s="39"/>
      <c r="S52" s="39"/>
      <c r="T52" s="15"/>
      <c r="U52" s="15"/>
      <c r="V52" s="15"/>
      <c r="W52" s="15"/>
      <c r="X52" s="15"/>
    </row>
    <row r="53" spans="1:24" ht="18">
      <c r="A53" s="55" t="s">
        <v>70</v>
      </c>
      <c r="B53" s="56"/>
      <c r="C53" s="56"/>
      <c r="D53" s="56"/>
      <c r="E53" s="56"/>
      <c r="F53" s="56"/>
      <c r="G53" s="56"/>
      <c r="H53" s="56"/>
      <c r="I53" s="55"/>
      <c r="J53" s="55"/>
      <c r="K53" s="55"/>
      <c r="L53" s="55"/>
      <c r="M53" s="55"/>
      <c r="N53" s="55"/>
      <c r="O53" s="55"/>
      <c r="P53" s="37"/>
      <c r="Q53" s="38"/>
      <c r="R53" s="39"/>
      <c r="S53" s="39"/>
      <c r="T53" s="15"/>
      <c r="U53" s="15"/>
      <c r="V53" s="15"/>
      <c r="W53" s="15"/>
      <c r="X53" s="15"/>
    </row>
    <row r="54" spans="1:24">
      <c r="A54" s="5" t="s">
        <v>89</v>
      </c>
      <c r="F54" s="122"/>
      <c r="G54" s="15"/>
      <c r="H54" s="15"/>
      <c r="I54" s="15"/>
      <c r="J54" s="15"/>
      <c r="K54" s="15"/>
      <c r="L54" s="15"/>
      <c r="M54" s="15"/>
      <c r="N54" s="15"/>
      <c r="P54" s="37"/>
      <c r="Q54" s="38"/>
      <c r="R54" s="39"/>
      <c r="S54" s="39"/>
      <c r="T54" s="15"/>
      <c r="U54" s="15"/>
      <c r="V54" s="15"/>
      <c r="W54" s="15"/>
      <c r="X54" s="15"/>
    </row>
    <row r="55" spans="1:24">
      <c r="A55" s="63" t="s">
        <v>92</v>
      </c>
      <c r="B55" s="64"/>
      <c r="C55" s="64"/>
      <c r="D55" s="64"/>
      <c r="F55" s="5"/>
      <c r="G55" s="123"/>
      <c r="H55" s="123"/>
      <c r="I55" s="15"/>
      <c r="J55" s="15"/>
      <c r="K55" s="15"/>
      <c r="L55" s="15"/>
      <c r="M55" s="15"/>
      <c r="N55" s="15"/>
      <c r="P55" s="37"/>
      <c r="Q55" s="38"/>
      <c r="R55" s="39"/>
      <c r="S55" s="39"/>
      <c r="T55" s="15"/>
      <c r="U55" s="15"/>
      <c r="V55" s="15"/>
      <c r="W55" s="15"/>
      <c r="X55" s="15"/>
    </row>
    <row r="56" spans="1:24">
      <c r="A56" s="85" t="s">
        <v>59</v>
      </c>
      <c r="B56" s="86"/>
      <c r="C56" s="86"/>
      <c r="D56" s="86"/>
      <c r="E56" s="87"/>
      <c r="F56" s="20"/>
      <c r="G56" s="40"/>
      <c r="H56" s="34"/>
      <c r="I56" s="35"/>
      <c r="J56" s="35"/>
      <c r="K56" s="35"/>
      <c r="L56" s="35"/>
      <c r="M56" s="35"/>
      <c r="N56" s="33"/>
      <c r="O56" s="36"/>
      <c r="P56" s="37"/>
      <c r="Q56" s="38"/>
      <c r="R56" s="39"/>
      <c r="S56" s="39"/>
    </row>
    <row r="57" spans="1:24" ht="30">
      <c r="A57" s="41" t="s">
        <v>32</v>
      </c>
      <c r="B57" s="41" t="s">
        <v>33</v>
      </c>
      <c r="C57" s="41" t="s">
        <v>34</v>
      </c>
      <c r="D57" s="41" t="s">
        <v>35</v>
      </c>
      <c r="E57" s="41" t="s">
        <v>36</v>
      </c>
      <c r="F57" s="5"/>
      <c r="G57" s="23"/>
      <c r="H57" s="34"/>
      <c r="I57" s="35"/>
      <c r="J57" s="35"/>
      <c r="K57" s="35"/>
      <c r="L57" s="35"/>
      <c r="M57" s="35"/>
      <c r="N57" s="33"/>
      <c r="O57" s="36"/>
      <c r="P57" s="37"/>
      <c r="Q57" s="38"/>
      <c r="R57" s="39"/>
      <c r="S57" s="39"/>
    </row>
    <row r="58" spans="1:24" ht="363" customHeight="1">
      <c r="A58" s="42" t="s">
        <v>37</v>
      </c>
      <c r="B58" s="42" t="s">
        <v>38</v>
      </c>
      <c r="C58" s="43" t="s">
        <v>60</v>
      </c>
      <c r="D58" s="43" t="s">
        <v>75</v>
      </c>
      <c r="E58" s="58" t="s">
        <v>61</v>
      </c>
      <c r="F58" s="40"/>
      <c r="G58" s="40"/>
      <c r="H58" s="34"/>
      <c r="I58" s="35"/>
      <c r="J58" s="35"/>
      <c r="K58" s="35"/>
      <c r="L58" s="35"/>
      <c r="M58" s="35"/>
      <c r="N58" s="33"/>
      <c r="O58" s="36"/>
      <c r="P58" s="37"/>
      <c r="Q58" s="38"/>
      <c r="R58" s="39"/>
      <c r="S58" s="39"/>
    </row>
    <row r="59" spans="1:24" ht="14.25" customHeight="1">
      <c r="A59" s="82" t="s">
        <v>39</v>
      </c>
      <c r="B59" s="82"/>
      <c r="C59" s="82"/>
      <c r="D59" s="82"/>
      <c r="E59" s="82"/>
      <c r="F59" s="82"/>
      <c r="G59" s="82"/>
      <c r="H59" s="34"/>
      <c r="I59" s="35"/>
      <c r="J59" s="35"/>
      <c r="K59" s="35"/>
      <c r="L59" s="35"/>
      <c r="M59" s="35"/>
      <c r="N59" s="33"/>
      <c r="O59" s="36"/>
      <c r="P59" s="37"/>
      <c r="Q59" s="38"/>
      <c r="R59" s="39"/>
      <c r="S59" s="39"/>
    </row>
    <row r="60" spans="1:24" ht="25.15" customHeight="1">
      <c r="A60" s="91" t="s">
        <v>87</v>
      </c>
      <c r="B60" s="91"/>
      <c r="C60" s="91"/>
      <c r="D60" s="91"/>
      <c r="E60" s="91"/>
      <c r="F60" s="91"/>
      <c r="G60" s="91"/>
      <c r="H60" s="91"/>
      <c r="I60" s="91"/>
      <c r="J60" s="91"/>
      <c r="K60" s="91"/>
      <c r="L60" s="35"/>
      <c r="M60" s="35"/>
      <c r="N60" s="33"/>
      <c r="O60" s="36"/>
      <c r="P60" s="37"/>
      <c r="Q60" s="38"/>
      <c r="R60" s="39"/>
      <c r="S60" s="39"/>
    </row>
    <row r="61" spans="1:24" ht="31.9" customHeight="1">
      <c r="A61" s="62" t="s">
        <v>88</v>
      </c>
      <c r="B61" s="54"/>
      <c r="C61" s="54"/>
      <c r="D61" s="54"/>
      <c r="E61" s="54"/>
      <c r="F61" s="54"/>
      <c r="G61" s="54"/>
      <c r="H61" s="34"/>
      <c r="I61" s="35"/>
      <c r="J61" s="35"/>
      <c r="K61" s="35"/>
      <c r="L61" s="35"/>
      <c r="M61" s="35"/>
      <c r="N61" s="33"/>
      <c r="O61" s="36"/>
      <c r="P61" s="37"/>
      <c r="Q61" s="38"/>
      <c r="R61" s="39"/>
      <c r="S61" s="39"/>
    </row>
    <row r="62" spans="1:24" ht="14.25" customHeight="1">
      <c r="A62" s="82" t="s">
        <v>47</v>
      </c>
      <c r="B62" s="82"/>
      <c r="C62" s="82"/>
      <c r="D62" s="82"/>
      <c r="E62" s="54"/>
      <c r="F62" s="54"/>
      <c r="G62" s="54"/>
      <c r="H62" s="34"/>
      <c r="I62" s="35"/>
      <c r="J62" s="35"/>
      <c r="K62" s="35"/>
      <c r="L62" s="35"/>
      <c r="M62" s="35"/>
      <c r="N62" s="33"/>
      <c r="O62" s="36"/>
      <c r="P62" s="37"/>
      <c r="Q62" s="38"/>
      <c r="R62" s="39"/>
      <c r="S62" s="39"/>
    </row>
    <row r="63" spans="1:24" ht="14.25" customHeight="1">
      <c r="A63" s="54"/>
      <c r="B63" s="54"/>
      <c r="C63" s="54"/>
      <c r="D63" s="54"/>
      <c r="E63" s="54"/>
      <c r="F63" s="54"/>
      <c r="G63" s="54"/>
      <c r="H63" s="34"/>
      <c r="I63" s="35"/>
      <c r="J63" s="35"/>
      <c r="K63" s="35"/>
      <c r="L63" s="35"/>
      <c r="M63" s="35"/>
      <c r="N63" s="33"/>
      <c r="O63" s="36"/>
      <c r="P63" s="37"/>
      <c r="Q63" s="38"/>
      <c r="R63" s="39"/>
      <c r="S63" s="39"/>
    </row>
    <row r="64" spans="1:24" ht="14.25" customHeight="1">
      <c r="A64" s="54"/>
      <c r="B64" s="90" t="s">
        <v>71</v>
      </c>
      <c r="C64" s="90"/>
      <c r="D64" s="90"/>
      <c r="E64" s="54"/>
      <c r="F64" s="54"/>
      <c r="G64" s="54"/>
      <c r="H64" s="34"/>
      <c r="I64" s="35"/>
      <c r="J64" s="35"/>
      <c r="K64" s="35"/>
      <c r="L64" s="35"/>
      <c r="M64" s="35"/>
      <c r="N64" s="33"/>
      <c r="O64" s="36"/>
      <c r="P64" s="37"/>
      <c r="Q64" s="38"/>
      <c r="R64" s="39"/>
      <c r="S64" s="39"/>
    </row>
    <row r="65" spans="1:19" ht="14.25" customHeight="1">
      <c r="A65" s="54"/>
      <c r="B65" s="52"/>
      <c r="C65" s="52"/>
      <c r="D65" s="52"/>
      <c r="E65" s="54"/>
      <c r="F65" s="54"/>
      <c r="G65" s="54"/>
      <c r="H65" s="34"/>
      <c r="I65" s="35"/>
      <c r="J65" s="35"/>
      <c r="K65" s="35"/>
      <c r="L65" s="35"/>
      <c r="M65" s="35"/>
      <c r="N65" s="33"/>
      <c r="O65" s="36"/>
      <c r="P65" s="37"/>
      <c r="Q65" s="38"/>
      <c r="R65" s="39"/>
      <c r="S65" s="39"/>
    </row>
    <row r="66" spans="1:19" ht="14.25" customHeight="1">
      <c r="A66" s="82" t="s">
        <v>72</v>
      </c>
      <c r="B66" s="82"/>
      <c r="C66" s="82"/>
      <c r="D66" s="82"/>
      <c r="E66" s="82"/>
      <c r="F66" s="82"/>
      <c r="G66" s="54"/>
      <c r="H66" s="34"/>
      <c r="I66" s="35"/>
      <c r="J66" s="35"/>
      <c r="K66" s="35"/>
      <c r="L66" s="35"/>
      <c r="M66" s="35"/>
      <c r="N66" s="33"/>
      <c r="O66" s="36"/>
      <c r="P66" s="37"/>
      <c r="Q66" s="38"/>
      <c r="R66" s="39"/>
      <c r="S66" s="39"/>
    </row>
    <row r="67" spans="1:19" s="30" customFormat="1" ht="24.4" customHeight="1">
      <c r="A67" s="23"/>
      <c r="B67" s="23"/>
      <c r="C67" s="23"/>
      <c r="D67" s="23"/>
      <c r="E67" s="23"/>
      <c r="F67" s="23"/>
      <c r="G67" s="23"/>
    </row>
    <row r="68" spans="1:19">
      <c r="A68" s="72" t="s">
        <v>40</v>
      </c>
      <c r="B68" s="72"/>
      <c r="C68" s="72"/>
      <c r="D68" s="72"/>
      <c r="E68" s="72"/>
      <c r="F68" s="72"/>
      <c r="G68" s="72"/>
    </row>
    <row r="70" spans="1:19" ht="120">
      <c r="A70" s="41" t="s">
        <v>32</v>
      </c>
      <c r="B70" s="41" t="s">
        <v>41</v>
      </c>
      <c r="C70" s="41" t="s">
        <v>42</v>
      </c>
      <c r="D70" s="41" t="s">
        <v>43</v>
      </c>
    </row>
    <row r="71" spans="1:19">
      <c r="A71" s="44" t="s">
        <v>37</v>
      </c>
      <c r="B71" s="44"/>
      <c r="C71" s="44"/>
      <c r="D71" s="44"/>
    </row>
    <row r="72" spans="1:19">
      <c r="A72" s="44" t="s">
        <v>44</v>
      </c>
      <c r="B72" s="44"/>
      <c r="C72" s="44"/>
      <c r="D72" s="44"/>
    </row>
    <row r="73" spans="1:19">
      <c r="A73" s="44" t="s">
        <v>45</v>
      </c>
      <c r="B73" s="44"/>
      <c r="C73" s="44"/>
      <c r="D73" s="44"/>
    </row>
    <row r="75" spans="1:19" ht="78.400000000000006" customHeight="1">
      <c r="A75" s="84" t="s">
        <v>30</v>
      </c>
      <c r="B75" s="84"/>
      <c r="C75" s="84"/>
      <c r="D75" s="84"/>
      <c r="E75" s="84"/>
      <c r="F75" s="84"/>
      <c r="G75" s="84"/>
    </row>
    <row r="81" spans="1:3">
      <c r="A81" s="51" t="s">
        <v>49</v>
      </c>
      <c r="B81" s="49" t="s">
        <v>50</v>
      </c>
      <c r="C81" s="49" t="s">
        <v>51</v>
      </c>
    </row>
    <row r="82" spans="1:3">
      <c r="A82" s="50"/>
      <c r="B82"/>
      <c r="C82"/>
    </row>
    <row r="83" spans="1:3">
      <c r="A83" s="50" t="s">
        <v>52</v>
      </c>
      <c r="B83"/>
      <c r="C83"/>
    </row>
  </sheetData>
  <autoFilter ref="A42:R59" xr:uid="{00000000-0001-0000-0000-000000000000}">
    <filterColumn colId="5" showButton="0"/>
    <filterColumn colId="8" showButton="0"/>
    <filterColumn colId="9" showButton="0"/>
    <filterColumn colId="10" showButton="0"/>
    <filterColumn colId="11" showButton="0"/>
    <filterColumn colId="12" showButton="0"/>
  </autoFilter>
  <mergeCells count="78">
    <mergeCell ref="F45:G45"/>
    <mergeCell ref="S42:S43"/>
    <mergeCell ref="N42:N43"/>
    <mergeCell ref="I42:M42"/>
    <mergeCell ref="H42:H43"/>
    <mergeCell ref="R42:R43"/>
    <mergeCell ref="O42:O43"/>
    <mergeCell ref="P42:P43"/>
    <mergeCell ref="Q42:Q43"/>
    <mergeCell ref="F44:G44"/>
    <mergeCell ref="A2:I2"/>
    <mergeCell ref="A3:F3"/>
    <mergeCell ref="A14:B14"/>
    <mergeCell ref="A12:B12"/>
    <mergeCell ref="A13:B13"/>
    <mergeCell ref="A5:G5"/>
    <mergeCell ref="C13:G13"/>
    <mergeCell ref="C12:E12"/>
    <mergeCell ref="C14:G14"/>
    <mergeCell ref="A6:G6"/>
    <mergeCell ref="A7:G7"/>
    <mergeCell ref="A8:G8"/>
    <mergeCell ref="A11:G11"/>
    <mergeCell ref="A9:G9"/>
    <mergeCell ref="A10:G10"/>
    <mergeCell ref="C15:G15"/>
    <mergeCell ref="C16:G16"/>
    <mergeCell ref="F42:G43"/>
    <mergeCell ref="A31:G31"/>
    <mergeCell ref="A42:A43"/>
    <mergeCell ref="C42:C43"/>
    <mergeCell ref="E42:E43"/>
    <mergeCell ref="B42:B43"/>
    <mergeCell ref="D42:D43"/>
    <mergeCell ref="A22:B22"/>
    <mergeCell ref="C22:G22"/>
    <mergeCell ref="A25:G25"/>
    <mergeCell ref="A15:B15"/>
    <mergeCell ref="A16:B16"/>
    <mergeCell ref="A17:B17"/>
    <mergeCell ref="C17:G17"/>
    <mergeCell ref="A24:D24"/>
    <mergeCell ref="C18:G18"/>
    <mergeCell ref="C19:G19"/>
    <mergeCell ref="C20:G20"/>
    <mergeCell ref="C21:G21"/>
    <mergeCell ref="A21:B21"/>
    <mergeCell ref="A18:B18"/>
    <mergeCell ref="A20:B20"/>
    <mergeCell ref="A19:B19"/>
    <mergeCell ref="A75:G75"/>
    <mergeCell ref="A56:E56"/>
    <mergeCell ref="A59:G59"/>
    <mergeCell ref="A68:G68"/>
    <mergeCell ref="A51:I51"/>
    <mergeCell ref="A62:D62"/>
    <mergeCell ref="B64:D64"/>
    <mergeCell ref="A66:F66"/>
    <mergeCell ref="A60:K60"/>
    <mergeCell ref="A41:D41"/>
    <mergeCell ref="A38:G38"/>
    <mergeCell ref="E29:G29"/>
    <mergeCell ref="E28:G28"/>
    <mergeCell ref="C34:D34"/>
    <mergeCell ref="E30:G30"/>
    <mergeCell ref="C28:D28"/>
    <mergeCell ref="C29:D29"/>
    <mergeCell ref="C30:D30"/>
    <mergeCell ref="C35:D35"/>
    <mergeCell ref="A36:D36"/>
    <mergeCell ref="A32:D32"/>
    <mergeCell ref="C33:D33"/>
    <mergeCell ref="A39:F39"/>
    <mergeCell ref="F46:G46"/>
    <mergeCell ref="F50:G50"/>
    <mergeCell ref="F47:G47"/>
    <mergeCell ref="F48:G48"/>
    <mergeCell ref="F49:G49"/>
  </mergeCells>
  <pageMargins left="0.23622047244094491" right="0.23622047244094491" top="0.74803149606299213" bottom="0.74803149606299213"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1</vt:i4>
      </vt:variant>
      <vt:variant>
        <vt:lpstr>Įvardytieji diapazonai</vt:lpstr>
      </vt:variant>
      <vt:variant>
        <vt:i4>3</vt:i4>
      </vt:variant>
    </vt:vector>
  </HeadingPairs>
  <TitlesOfParts>
    <vt:vector size="4" baseType="lpstr">
      <vt:lpstr>Sheet1</vt:lpstr>
      <vt:lpstr>Sheet1!_Hlk117689329</vt:lpstr>
      <vt:lpstr>Sheet1!OLE_LINK1</vt:lpstr>
      <vt:lpstr>Sheet1!OLE_LINK5</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2026-06-15T07:36:27Z</dcterms:modified>
</cp:coreProperties>
</file>